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МЕТЫ\сметы на 2027\089-0006190 ТО ворот и шлагбаумов\смета\"/>
    </mc:Choice>
  </mc:AlternateContent>
  <bookViews>
    <workbookView xWindow="0" yWindow="0" windowWidth="28800" windowHeight="1396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ФЕР'!$40:$40</definedName>
    <definedName name="_xlnm.Print_Area" localSheetId="0">'Смета 12 гр. по ФЕР'!$A$1:$L$160</definedName>
  </definedNames>
  <calcPr calcId="162913" iterate="1"/>
</workbook>
</file>

<file path=xl/calcChain.xml><?xml version="1.0" encoding="utf-8"?>
<calcChain xmlns="http://schemas.openxmlformats.org/spreadsheetml/2006/main">
  <c r="B15" i="7" l="1"/>
  <c r="AF148" i="7"/>
  <c r="AF136" i="7"/>
  <c r="AF104" i="7"/>
  <c r="AF78" i="7"/>
  <c r="I158" i="7"/>
  <c r="I155" i="7"/>
  <c r="D158" i="7"/>
  <c r="D155" i="7"/>
  <c r="I32" i="7"/>
  <c r="G31" i="7"/>
  <c r="I31" i="7"/>
  <c r="I30" i="7"/>
  <c r="I29" i="7"/>
  <c r="I28" i="7"/>
  <c r="G28" i="7"/>
  <c r="I27" i="7"/>
  <c r="I26" i="7" s="1"/>
  <c r="A148" i="7"/>
  <c r="J146" i="7"/>
  <c r="C146" i="7"/>
  <c r="J145" i="7"/>
  <c r="C145" i="7"/>
  <c r="J144" i="7"/>
  <c r="C144" i="7"/>
  <c r="J143" i="7"/>
  <c r="C143" i="7"/>
  <c r="J142" i="7"/>
  <c r="C142" i="7"/>
  <c r="J141" i="7"/>
  <c r="C141" i="7"/>
  <c r="J140" i="7"/>
  <c r="C140" i="7"/>
  <c r="J139" i="7"/>
  <c r="C139" i="7"/>
  <c r="A136" i="7"/>
  <c r="J134" i="7"/>
  <c r="C134" i="7"/>
  <c r="A131" i="7"/>
  <c r="A127" i="7"/>
  <c r="L125" i="7"/>
  <c r="Q125" i="7" s="1"/>
  <c r="Y125" i="7"/>
  <c r="X125" i="7"/>
  <c r="W125" i="7"/>
  <c r="K124" i="7"/>
  <c r="J125" i="7" s="1"/>
  <c r="P125" i="7" s="1"/>
  <c r="J124" i="7"/>
  <c r="H124" i="7"/>
  <c r="G125" i="7" s="1"/>
  <c r="O125" i="7" s="1"/>
  <c r="G124" i="7"/>
  <c r="F124" i="7"/>
  <c r="V124" i="7"/>
  <c r="T124" i="7"/>
  <c r="U124" i="7"/>
  <c r="S124" i="7"/>
  <c r="E124" i="7"/>
  <c r="D124" i="7"/>
  <c r="I124" i="7"/>
  <c r="C124" i="7"/>
  <c r="B124" i="7"/>
  <c r="L123" i="7"/>
  <c r="Q123" i="7" s="1"/>
  <c r="J123" i="7"/>
  <c r="P123" i="7" s="1"/>
  <c r="G123" i="7"/>
  <c r="O123" i="7" s="1"/>
  <c r="Z123" i="7"/>
  <c r="Y123" i="7"/>
  <c r="X123" i="7"/>
  <c r="W123" i="7"/>
  <c r="K122" i="7"/>
  <c r="J122" i="7"/>
  <c r="H122" i="7"/>
  <c r="G122" i="7"/>
  <c r="F122" i="7"/>
  <c r="V122" i="7"/>
  <c r="T122" i="7"/>
  <c r="U122" i="7"/>
  <c r="S122" i="7"/>
  <c r="E122" i="7"/>
  <c r="D122" i="7"/>
  <c r="I122" i="7"/>
  <c r="C122" i="7"/>
  <c r="B122" i="7"/>
  <c r="L121" i="7"/>
  <c r="Q121" i="7" s="1"/>
  <c r="L127" i="7" s="1"/>
  <c r="Z121" i="7"/>
  <c r="Y121" i="7"/>
  <c r="X121" i="7"/>
  <c r="K120" i="7"/>
  <c r="J121" i="7" s="1"/>
  <c r="P121" i="7" s="1"/>
  <c r="J127" i="7" s="1"/>
  <c r="J120" i="7"/>
  <c r="H120" i="7"/>
  <c r="G121" i="7" s="1"/>
  <c r="O121" i="7" s="1"/>
  <c r="G127" i="7" s="1"/>
  <c r="G120" i="7"/>
  <c r="F120" i="7"/>
  <c r="V120" i="7"/>
  <c r="T120" i="7"/>
  <c r="U120" i="7"/>
  <c r="S120" i="7"/>
  <c r="E120" i="7"/>
  <c r="D120" i="7"/>
  <c r="I120" i="7"/>
  <c r="C120" i="7"/>
  <c r="B120" i="7"/>
  <c r="A119" i="7"/>
  <c r="L117" i="7"/>
  <c r="Q117" i="7" s="1"/>
  <c r="Z117" i="7"/>
  <c r="Y117" i="7"/>
  <c r="X117" i="7"/>
  <c r="W117" i="7"/>
  <c r="L116" i="7"/>
  <c r="G116" i="7"/>
  <c r="E116" i="7"/>
  <c r="K115" i="7"/>
  <c r="J117" i="7" s="1"/>
  <c r="P117" i="7" s="1"/>
  <c r="J115" i="7"/>
  <c r="R115" i="7"/>
  <c r="H115" i="7"/>
  <c r="G117" i="7" s="1"/>
  <c r="O117" i="7" s="1"/>
  <c r="G115" i="7"/>
  <c r="F115" i="7"/>
  <c r="V114" i="7"/>
  <c r="T114" i="7"/>
  <c r="U114" i="7"/>
  <c r="S114" i="7"/>
  <c r="F114" i="7"/>
  <c r="E114" i="7"/>
  <c r="D114" i="7"/>
  <c r="I114" i="7"/>
  <c r="C114" i="7"/>
  <c r="B114" i="7"/>
  <c r="L113" i="7"/>
  <c r="Q113" i="7" s="1"/>
  <c r="L131" i="7" s="1"/>
  <c r="Z113" i="7"/>
  <c r="Y113" i="7"/>
  <c r="X113" i="7"/>
  <c r="L112" i="7"/>
  <c r="G112" i="7"/>
  <c r="E112" i="7"/>
  <c r="K111" i="7"/>
  <c r="J113" i="7" s="1"/>
  <c r="P113" i="7" s="1"/>
  <c r="J111" i="7"/>
  <c r="H111" i="7"/>
  <c r="G113" i="7" s="1"/>
  <c r="O113" i="7" s="1"/>
  <c r="G111" i="7"/>
  <c r="F111" i="7"/>
  <c r="V110" i="7"/>
  <c r="T110" i="7"/>
  <c r="U110" i="7"/>
  <c r="S110" i="7"/>
  <c r="F110" i="7"/>
  <c r="E110" i="7"/>
  <c r="D110" i="7"/>
  <c r="I110" i="7"/>
  <c r="C110" i="7"/>
  <c r="B110" i="7"/>
  <c r="A109" i="7"/>
  <c r="J107" i="7"/>
  <c r="C107" i="7"/>
  <c r="A104" i="7"/>
  <c r="A100" i="7"/>
  <c r="Q98" i="7"/>
  <c r="L98" i="7"/>
  <c r="Y98" i="7"/>
  <c r="X98" i="7"/>
  <c r="W98" i="7"/>
  <c r="K97" i="7"/>
  <c r="J98" i="7" s="1"/>
  <c r="P98" i="7" s="1"/>
  <c r="J97" i="7"/>
  <c r="H97" i="7"/>
  <c r="Z98" i="7" s="1"/>
  <c r="G97" i="7"/>
  <c r="F97" i="7"/>
  <c r="V97" i="7"/>
  <c r="T97" i="7"/>
  <c r="U97" i="7"/>
  <c r="S97" i="7"/>
  <c r="E97" i="7"/>
  <c r="D97" i="7"/>
  <c r="I97" i="7"/>
  <c r="C97" i="7"/>
  <c r="B97" i="7"/>
  <c r="L96" i="7"/>
  <c r="Q96" i="7" s="1"/>
  <c r="G96" i="7"/>
  <c r="O96" i="7" s="1"/>
  <c r="Z96" i="7"/>
  <c r="Y96" i="7"/>
  <c r="X96" i="7"/>
  <c r="W96" i="7"/>
  <c r="K95" i="7"/>
  <c r="J96" i="7" s="1"/>
  <c r="P96" i="7" s="1"/>
  <c r="J95" i="7"/>
  <c r="H95" i="7"/>
  <c r="G95" i="7"/>
  <c r="F95" i="7"/>
  <c r="V95" i="7"/>
  <c r="T95" i="7"/>
  <c r="U95" i="7"/>
  <c r="S95" i="7"/>
  <c r="E95" i="7"/>
  <c r="D95" i="7"/>
  <c r="I95" i="7"/>
  <c r="C95" i="7"/>
  <c r="B95" i="7"/>
  <c r="L94" i="7"/>
  <c r="Q94" i="7" s="1"/>
  <c r="L100" i="7" s="1"/>
  <c r="J94" i="7"/>
  <c r="P94" i="7" s="1"/>
  <c r="G94" i="7"/>
  <c r="O94" i="7" s="1"/>
  <c r="Z94" i="7"/>
  <c r="Y94" i="7"/>
  <c r="X94" i="7"/>
  <c r="K93" i="7"/>
  <c r="J93" i="7"/>
  <c r="H93" i="7"/>
  <c r="W94" i="7" s="1"/>
  <c r="G93" i="7"/>
  <c r="F93" i="7"/>
  <c r="V93" i="7"/>
  <c r="T93" i="7"/>
  <c r="U93" i="7"/>
  <c r="S93" i="7"/>
  <c r="E93" i="7"/>
  <c r="D93" i="7"/>
  <c r="I93" i="7"/>
  <c r="C93" i="7"/>
  <c r="B93" i="7"/>
  <c r="Q92" i="7"/>
  <c r="L92" i="7"/>
  <c r="Y92" i="7"/>
  <c r="X92" i="7"/>
  <c r="W92" i="7"/>
  <c r="K91" i="7"/>
  <c r="J92" i="7" s="1"/>
  <c r="P92" i="7" s="1"/>
  <c r="J100" i="7" s="1"/>
  <c r="J91" i="7"/>
  <c r="H91" i="7"/>
  <c r="Z92" i="7" s="1"/>
  <c r="G91" i="7"/>
  <c r="F91" i="7"/>
  <c r="V91" i="7"/>
  <c r="T91" i="7"/>
  <c r="U91" i="7"/>
  <c r="S91" i="7"/>
  <c r="E91" i="7"/>
  <c r="D91" i="7"/>
  <c r="I91" i="7"/>
  <c r="C91" i="7"/>
  <c r="B91" i="7"/>
  <c r="A90" i="7"/>
  <c r="L88" i="7"/>
  <c r="Q88" i="7" s="1"/>
  <c r="L104" i="7" s="1"/>
  <c r="J88" i="7"/>
  <c r="P88" i="7" s="1"/>
  <c r="G88" i="7"/>
  <c r="O88" i="7" s="1"/>
  <c r="Z88" i="7"/>
  <c r="Y88" i="7"/>
  <c r="X88" i="7"/>
  <c r="W88" i="7"/>
  <c r="L87" i="7"/>
  <c r="G87" i="7"/>
  <c r="E87" i="7"/>
  <c r="K86" i="7"/>
  <c r="J86" i="7"/>
  <c r="H86" i="7"/>
  <c r="R86" i="7" s="1"/>
  <c r="G86" i="7"/>
  <c r="F86" i="7"/>
  <c r="V85" i="7"/>
  <c r="T85" i="7"/>
  <c r="U85" i="7"/>
  <c r="S85" i="7"/>
  <c r="F85" i="7"/>
  <c r="E85" i="7"/>
  <c r="D85" i="7"/>
  <c r="I85" i="7"/>
  <c r="C85" i="7"/>
  <c r="B85" i="7"/>
  <c r="A84" i="7"/>
  <c r="J82" i="7"/>
  <c r="C82" i="7"/>
  <c r="J81" i="7"/>
  <c r="C81" i="7"/>
  <c r="A78" i="7"/>
  <c r="A74" i="7"/>
  <c r="L72" i="7"/>
  <c r="Q72" i="7" s="1"/>
  <c r="J72" i="7"/>
  <c r="P72" i="7" s="1"/>
  <c r="Y72" i="7"/>
  <c r="X72" i="7"/>
  <c r="W72" i="7"/>
  <c r="K71" i="7"/>
  <c r="J71" i="7"/>
  <c r="H71" i="7"/>
  <c r="G72" i="7" s="1"/>
  <c r="O72" i="7" s="1"/>
  <c r="G71" i="7"/>
  <c r="F71" i="7"/>
  <c r="V71" i="7"/>
  <c r="T71" i="7"/>
  <c r="U71" i="7"/>
  <c r="S71" i="7"/>
  <c r="E71" i="7"/>
  <c r="D71" i="7"/>
  <c r="I71" i="7"/>
  <c r="C71" i="7"/>
  <c r="B71" i="7"/>
  <c r="Q70" i="7"/>
  <c r="L70" i="7"/>
  <c r="Y70" i="7"/>
  <c r="X70" i="7"/>
  <c r="W70" i="7"/>
  <c r="K69" i="7"/>
  <c r="J70" i="7" s="1"/>
  <c r="P70" i="7" s="1"/>
  <c r="J69" i="7"/>
  <c r="H69" i="7"/>
  <c r="Z70" i="7" s="1"/>
  <c r="G69" i="7"/>
  <c r="F69" i="7"/>
  <c r="V69" i="7"/>
  <c r="T69" i="7"/>
  <c r="U69" i="7"/>
  <c r="S69" i="7"/>
  <c r="E69" i="7"/>
  <c r="D69" i="7"/>
  <c r="I69" i="7"/>
  <c r="C69" i="7"/>
  <c r="B69" i="7"/>
  <c r="L68" i="7"/>
  <c r="Q68" i="7" s="1"/>
  <c r="G68" i="7"/>
  <c r="O68" i="7" s="1"/>
  <c r="Z68" i="7"/>
  <c r="Y68" i="7"/>
  <c r="X68" i="7"/>
  <c r="W68" i="7"/>
  <c r="K67" i="7"/>
  <c r="J68" i="7" s="1"/>
  <c r="P68" i="7" s="1"/>
  <c r="J67" i="7"/>
  <c r="H67" i="7"/>
  <c r="G67" i="7"/>
  <c r="F67" i="7"/>
  <c r="V67" i="7"/>
  <c r="T67" i="7"/>
  <c r="U67" i="7"/>
  <c r="S67" i="7"/>
  <c r="E67" i="7"/>
  <c r="D67" i="7"/>
  <c r="I67" i="7"/>
  <c r="C67" i="7"/>
  <c r="B67" i="7"/>
  <c r="L66" i="7"/>
  <c r="Q66" i="7" s="1"/>
  <c r="J66" i="7"/>
  <c r="P66" i="7" s="1"/>
  <c r="Z66" i="7"/>
  <c r="Y66" i="7"/>
  <c r="X66" i="7"/>
  <c r="K65" i="7"/>
  <c r="J65" i="7"/>
  <c r="H65" i="7"/>
  <c r="G66" i="7" s="1"/>
  <c r="O66" i="7" s="1"/>
  <c r="G65" i="7"/>
  <c r="F65" i="7"/>
  <c r="V65" i="7"/>
  <c r="T65" i="7"/>
  <c r="U65" i="7"/>
  <c r="S65" i="7"/>
  <c r="E65" i="7"/>
  <c r="D65" i="7"/>
  <c r="I65" i="7"/>
  <c r="C65" i="7"/>
  <c r="B65" i="7"/>
  <c r="Q64" i="7"/>
  <c r="L64" i="7"/>
  <c r="Z64" i="7"/>
  <c r="X64" i="7"/>
  <c r="W64" i="7"/>
  <c r="C63" i="7"/>
  <c r="K62" i="7"/>
  <c r="J64" i="7" s="1"/>
  <c r="P64" i="7" s="1"/>
  <c r="J62" i="7"/>
  <c r="H62" i="7"/>
  <c r="G64" i="7" s="1"/>
  <c r="O64" i="7" s="1"/>
  <c r="G62" i="7"/>
  <c r="F62" i="7"/>
  <c r="V62" i="7"/>
  <c r="T62" i="7"/>
  <c r="U62" i="7"/>
  <c r="S62" i="7"/>
  <c r="E62" i="7"/>
  <c r="D62" i="7"/>
  <c r="I62" i="7"/>
  <c r="C62" i="7"/>
  <c r="B62" i="7"/>
  <c r="O61" i="7"/>
  <c r="L61" i="7"/>
  <c r="Q61" i="7" s="1"/>
  <c r="L74" i="7" s="1"/>
  <c r="J61" i="7"/>
  <c r="P61" i="7" s="1"/>
  <c r="G61" i="7"/>
  <c r="Z61" i="7"/>
  <c r="Y61" i="7"/>
  <c r="X61" i="7"/>
  <c r="W61" i="7"/>
  <c r="K60" i="7"/>
  <c r="J60" i="7"/>
  <c r="H60" i="7"/>
  <c r="G60" i="7"/>
  <c r="F60" i="7"/>
  <c r="V60" i="7"/>
  <c r="T60" i="7"/>
  <c r="U60" i="7"/>
  <c r="S60" i="7"/>
  <c r="E60" i="7"/>
  <c r="D60" i="7"/>
  <c r="I60" i="7"/>
  <c r="C60" i="7"/>
  <c r="B60" i="7"/>
  <c r="A59" i="7"/>
  <c r="Q57" i="7"/>
  <c r="L57" i="7"/>
  <c r="Z57" i="7"/>
  <c r="Y57" i="7"/>
  <c r="X57" i="7"/>
  <c r="L56" i="7"/>
  <c r="G56" i="7"/>
  <c r="E56" i="7"/>
  <c r="K55" i="7"/>
  <c r="J57" i="7" s="1"/>
  <c r="P57" i="7" s="1"/>
  <c r="J55" i="7"/>
  <c r="H55" i="7"/>
  <c r="W57" i="7" s="1"/>
  <c r="G55" i="7"/>
  <c r="F55" i="7"/>
  <c r="V54" i="7"/>
  <c r="T54" i="7"/>
  <c r="U54" i="7"/>
  <c r="S54" i="7"/>
  <c r="F54" i="7"/>
  <c r="E54" i="7"/>
  <c r="D54" i="7"/>
  <c r="I54" i="7"/>
  <c r="C54" i="7"/>
  <c r="B54" i="7"/>
  <c r="L53" i="7"/>
  <c r="Q53" i="7" s="1"/>
  <c r="J53" i="7"/>
  <c r="P53" i="7" s="1"/>
  <c r="G53" i="7"/>
  <c r="O53" i="7" s="1"/>
  <c r="Z53" i="7"/>
  <c r="Y53" i="7"/>
  <c r="X53" i="7"/>
  <c r="W53" i="7"/>
  <c r="L52" i="7"/>
  <c r="G52" i="7"/>
  <c r="E52" i="7"/>
  <c r="K51" i="7"/>
  <c r="J51" i="7"/>
  <c r="H51" i="7"/>
  <c r="R51" i="7" s="1"/>
  <c r="G51" i="7"/>
  <c r="F51" i="7"/>
  <c r="V50" i="7"/>
  <c r="T50" i="7"/>
  <c r="U50" i="7"/>
  <c r="S50" i="7"/>
  <c r="F50" i="7"/>
  <c r="E50" i="7"/>
  <c r="D50" i="7"/>
  <c r="I50" i="7"/>
  <c r="C50" i="7"/>
  <c r="B50" i="7"/>
  <c r="Q49" i="7"/>
  <c r="L49" i="7"/>
  <c r="Z49" i="7"/>
  <c r="Y49" i="7"/>
  <c r="X49" i="7"/>
  <c r="L48" i="7"/>
  <c r="G48" i="7"/>
  <c r="E48" i="7"/>
  <c r="K47" i="7"/>
  <c r="J49" i="7" s="1"/>
  <c r="P49" i="7" s="1"/>
  <c r="J47" i="7"/>
  <c r="H47" i="7"/>
  <c r="G49" i="7" s="1"/>
  <c r="O49" i="7" s="1"/>
  <c r="G47" i="7"/>
  <c r="F47" i="7"/>
  <c r="V46" i="7"/>
  <c r="T46" i="7"/>
  <c r="U46" i="7"/>
  <c r="S46" i="7"/>
  <c r="F46" i="7"/>
  <c r="E46" i="7"/>
  <c r="D46" i="7"/>
  <c r="I46" i="7"/>
  <c r="C46" i="7"/>
  <c r="B46" i="7"/>
  <c r="A45" i="7"/>
  <c r="C43" i="7"/>
  <c r="A42" i="7"/>
  <c r="A22" i="7"/>
  <c r="B19" i="7"/>
  <c r="H13" i="7"/>
  <c r="H6" i="7"/>
  <c r="A1" i="7"/>
  <c r="L148" i="7" l="1"/>
  <c r="J74" i="7"/>
  <c r="G29" i="7"/>
  <c r="L136" i="7"/>
  <c r="G131" i="7"/>
  <c r="J104" i="7"/>
  <c r="J136" i="7"/>
  <c r="J78" i="7"/>
  <c r="J148" i="7"/>
  <c r="J131" i="7"/>
  <c r="G148" i="7"/>
  <c r="G78" i="7"/>
  <c r="G136" i="7"/>
  <c r="R47" i="7"/>
  <c r="R111" i="7"/>
  <c r="R55" i="7"/>
  <c r="W49" i="7"/>
  <c r="Y64" i="7"/>
  <c r="Z125" i="7"/>
  <c r="G70" i="7"/>
  <c r="O70" i="7" s="1"/>
  <c r="G74" i="7" s="1"/>
  <c r="L78" i="7"/>
  <c r="G92" i="7"/>
  <c r="O92" i="7" s="1"/>
  <c r="G100" i="7" s="1"/>
  <c r="G98" i="7"/>
  <c r="O98" i="7" s="1"/>
  <c r="W113" i="7"/>
  <c r="W121" i="7"/>
  <c r="W66" i="7"/>
  <c r="G57" i="7"/>
  <c r="O57" i="7" s="1"/>
  <c r="Z72" i="7"/>
  <c r="G30" i="7" s="1"/>
  <c r="A1" i="4"/>
  <c r="A2" i="4"/>
  <c r="A3" i="4"/>
  <c r="A4" i="4"/>
  <c r="A5" i="4"/>
  <c r="A6" i="4"/>
  <c r="A1" i="3"/>
  <c r="Y1" i="3"/>
  <c r="CY1" i="3"/>
  <c r="CZ1" i="3"/>
  <c r="DA1" i="3"/>
  <c r="DB1" i="3"/>
  <c r="DC1" i="3"/>
  <c r="A2" i="3"/>
  <c r="Y2" i="3"/>
  <c r="CV2" i="3" s="1"/>
  <c r="CX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V4" i="3" s="1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C28" i="1"/>
  <c r="D28" i="1"/>
  <c r="E28" i="1"/>
  <c r="G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C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K30" i="1"/>
  <c r="U30" i="1"/>
  <c r="AC30" i="1"/>
  <c r="CQ30" i="1" s="1"/>
  <c r="P30" i="1" s="1"/>
  <c r="AE30" i="1"/>
  <c r="AF30" i="1"/>
  <c r="AG30" i="1"/>
  <c r="CU30" i="1" s="1"/>
  <c r="AH30" i="1"/>
  <c r="CV30" i="1" s="1"/>
  <c r="AI30" i="1"/>
  <c r="AJ30" i="1"/>
  <c r="CX30" i="1" s="1"/>
  <c r="CT30" i="1"/>
  <c r="S30" i="1" s="1"/>
  <c r="CW30" i="1"/>
  <c r="GL30" i="1"/>
  <c r="GO30" i="1"/>
  <c r="CC75" i="1" s="1"/>
  <c r="GP30" i="1"/>
  <c r="GV30" i="1"/>
  <c r="HC30" i="1" s="1"/>
  <c r="GX30" i="1"/>
  <c r="CJ75" i="1" s="1"/>
  <c r="CJ28" i="1" s="1"/>
  <c r="C31" i="1"/>
  <c r="D31" i="1"/>
  <c r="I31" i="1"/>
  <c r="CU2" i="3" s="1"/>
  <c r="K31" i="1"/>
  <c r="V31" i="1"/>
  <c r="W31" i="1"/>
  <c r="AC31" i="1"/>
  <c r="AE31" i="1"/>
  <c r="AD31" i="1" s="1"/>
  <c r="AF31" i="1"/>
  <c r="CT31" i="1" s="1"/>
  <c r="S31" i="1" s="1"/>
  <c r="AG31" i="1"/>
  <c r="AH31" i="1"/>
  <c r="CV31" i="1" s="1"/>
  <c r="U31" i="1" s="1"/>
  <c r="AI31" i="1"/>
  <c r="AJ31" i="1"/>
  <c r="CR31" i="1"/>
  <c r="Q31" i="1" s="1"/>
  <c r="CU31" i="1"/>
  <c r="T31" i="1" s="1"/>
  <c r="CW31" i="1"/>
  <c r="CX31" i="1"/>
  <c r="GL31" i="1"/>
  <c r="GO31" i="1"/>
  <c r="GP31" i="1"/>
  <c r="GV31" i="1"/>
  <c r="HC31" i="1"/>
  <c r="GX31" i="1" s="1"/>
  <c r="C32" i="1"/>
  <c r="D32" i="1"/>
  <c r="I32" i="1"/>
  <c r="CU3" i="3" s="1"/>
  <c r="K32" i="1"/>
  <c r="P32" i="1"/>
  <c r="AC32" i="1"/>
  <c r="AD32" i="1"/>
  <c r="AE32" i="1"/>
  <c r="AF32" i="1"/>
  <c r="CT32" i="1" s="1"/>
  <c r="AG32" i="1"/>
  <c r="AH32" i="1"/>
  <c r="AI32" i="1"/>
  <c r="CW32" i="1" s="1"/>
  <c r="V32" i="1" s="1"/>
  <c r="AJ32" i="1"/>
  <c r="CX32" i="1" s="1"/>
  <c r="W32" i="1" s="1"/>
  <c r="CQ32" i="1"/>
  <c r="CR32" i="1"/>
  <c r="CS32" i="1"/>
  <c r="R32" i="1" s="1"/>
  <c r="CU32" i="1"/>
  <c r="T32" i="1" s="1"/>
  <c r="CV32" i="1"/>
  <c r="U32" i="1" s="1"/>
  <c r="GL32" i="1"/>
  <c r="GO32" i="1"/>
  <c r="GP32" i="1"/>
  <c r="GV32" i="1"/>
  <c r="GX32" i="1"/>
  <c r="HC32" i="1"/>
  <c r="D34" i="1"/>
  <c r="B36" i="1"/>
  <c r="E36" i="1"/>
  <c r="Z36" i="1"/>
  <c r="AA36" i="1"/>
  <c r="AM36" i="1"/>
  <c r="AN36" i="1"/>
  <c r="BB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FT36" i="1"/>
  <c r="FU36" i="1"/>
  <c r="FV36" i="1"/>
  <c r="FW36" i="1"/>
  <c r="FX36" i="1"/>
  <c r="FY36" i="1"/>
  <c r="FZ36" i="1"/>
  <c r="GA36" i="1"/>
  <c r="GB36" i="1"/>
  <c r="GC36" i="1"/>
  <c r="GD36" i="1"/>
  <c r="GE36" i="1"/>
  <c r="GF36" i="1"/>
  <c r="GG36" i="1"/>
  <c r="GH36" i="1"/>
  <c r="GI36" i="1"/>
  <c r="GJ36" i="1"/>
  <c r="GK36" i="1"/>
  <c r="GL36" i="1"/>
  <c r="GM36" i="1"/>
  <c r="GN36" i="1"/>
  <c r="GO36" i="1"/>
  <c r="GP36" i="1"/>
  <c r="GQ36" i="1"/>
  <c r="GR36" i="1"/>
  <c r="GS36" i="1"/>
  <c r="GT36" i="1"/>
  <c r="GU36" i="1"/>
  <c r="GV36" i="1"/>
  <c r="GW36" i="1"/>
  <c r="GX36" i="1"/>
  <c r="I38" i="1"/>
  <c r="K38" i="1"/>
  <c r="AC38" i="1"/>
  <c r="AE38" i="1"/>
  <c r="CS38" i="1" s="1"/>
  <c r="R38" i="1" s="1"/>
  <c r="AE45" i="1" s="1"/>
  <c r="AF38" i="1"/>
  <c r="CT38" i="1" s="1"/>
  <c r="S38" i="1" s="1"/>
  <c r="AG38" i="1"/>
  <c r="AH38" i="1"/>
  <c r="CV38" i="1" s="1"/>
  <c r="U38" i="1" s="1"/>
  <c r="AI38" i="1"/>
  <c r="AJ38" i="1"/>
  <c r="CU38" i="1"/>
  <c r="T38" i="1" s="1"/>
  <c r="CW38" i="1"/>
  <c r="V38" i="1" s="1"/>
  <c r="CX38" i="1"/>
  <c r="W38" i="1" s="1"/>
  <c r="GL38" i="1"/>
  <c r="BZ45" i="1" s="1"/>
  <c r="GO38" i="1"/>
  <c r="GP38" i="1"/>
  <c r="GV38" i="1"/>
  <c r="GX38" i="1"/>
  <c r="HC38" i="1"/>
  <c r="I39" i="1"/>
  <c r="K39" i="1"/>
  <c r="P39" i="1"/>
  <c r="U39" i="1"/>
  <c r="AB39" i="1"/>
  <c r="AC39" i="1"/>
  <c r="AD39" i="1"/>
  <c r="AE39" i="1"/>
  <c r="CS39" i="1" s="1"/>
  <c r="R39" i="1" s="1"/>
  <c r="AF39" i="1"/>
  <c r="AG39" i="1"/>
  <c r="AH39" i="1"/>
  <c r="AI39" i="1"/>
  <c r="AJ39" i="1"/>
  <c r="CX39" i="1" s="1"/>
  <c r="W39" i="1" s="1"/>
  <c r="CQ39" i="1"/>
  <c r="CR39" i="1"/>
  <c r="Q39" i="1" s="1"/>
  <c r="CT39" i="1"/>
  <c r="S39" i="1" s="1"/>
  <c r="CU39" i="1"/>
  <c r="T39" i="1" s="1"/>
  <c r="CV39" i="1"/>
  <c r="CW39" i="1"/>
  <c r="V39" i="1" s="1"/>
  <c r="CY39" i="1"/>
  <c r="X39" i="1" s="1"/>
  <c r="CZ39" i="1"/>
  <c r="Y39" i="1" s="1"/>
  <c r="FR39" i="1"/>
  <c r="BY45" i="1" s="1"/>
  <c r="GL39" i="1"/>
  <c r="GN39" i="1"/>
  <c r="GO39" i="1"/>
  <c r="GP39" i="1"/>
  <c r="GV39" i="1"/>
  <c r="HC39" i="1"/>
  <c r="Q40" i="1"/>
  <c r="R40" i="1"/>
  <c r="T40" i="1"/>
  <c r="AC40" i="1"/>
  <c r="AE40" i="1"/>
  <c r="AD40" i="1" s="1"/>
  <c r="AF40" i="1"/>
  <c r="CT40" i="1" s="1"/>
  <c r="S40" i="1" s="1"/>
  <c r="AG40" i="1"/>
  <c r="AH40" i="1"/>
  <c r="CV40" i="1" s="1"/>
  <c r="U40" i="1" s="1"/>
  <c r="AI40" i="1"/>
  <c r="CW40" i="1" s="1"/>
  <c r="V40" i="1" s="1"/>
  <c r="AJ40" i="1"/>
  <c r="CQ40" i="1"/>
  <c r="P40" i="1" s="1"/>
  <c r="CP40" i="1" s="1"/>
  <c r="O40" i="1" s="1"/>
  <c r="CR40" i="1"/>
  <c r="CS40" i="1"/>
  <c r="CU40" i="1"/>
  <c r="CX40" i="1"/>
  <c r="W40" i="1" s="1"/>
  <c r="GL40" i="1"/>
  <c r="GO40" i="1"/>
  <c r="GP40" i="1"/>
  <c r="GV40" i="1"/>
  <c r="HC40" i="1" s="1"/>
  <c r="GX40" i="1" s="1"/>
  <c r="HG40" i="1"/>
  <c r="P41" i="1"/>
  <c r="CP41" i="1" s="1"/>
  <c r="O41" i="1" s="1"/>
  <c r="W41" i="1"/>
  <c r="AC41" i="1"/>
  <c r="AD41" i="1"/>
  <c r="AB41" i="1" s="1"/>
  <c r="AE41" i="1"/>
  <c r="CR41" i="1" s="1"/>
  <c r="Q41" i="1" s="1"/>
  <c r="AF41" i="1"/>
  <c r="AG41" i="1"/>
  <c r="CU41" i="1" s="1"/>
  <c r="T41" i="1" s="1"/>
  <c r="AH41" i="1"/>
  <c r="AI41" i="1"/>
  <c r="CW41" i="1" s="1"/>
  <c r="V41" i="1" s="1"/>
  <c r="AJ41" i="1"/>
  <c r="CX41" i="1" s="1"/>
  <c r="CQ41" i="1"/>
  <c r="CS41" i="1"/>
  <c r="R41" i="1" s="1"/>
  <c r="CY41" i="1" s="1"/>
  <c r="X41" i="1" s="1"/>
  <c r="CT41" i="1"/>
  <c r="S41" i="1" s="1"/>
  <c r="CV41" i="1"/>
  <c r="U41" i="1" s="1"/>
  <c r="GL41" i="1"/>
  <c r="GN41" i="1"/>
  <c r="GO41" i="1"/>
  <c r="CC45" i="1" s="1"/>
  <c r="CC36" i="1" s="1"/>
  <c r="GV41" i="1"/>
  <c r="HC41" i="1" s="1"/>
  <c r="GX41" i="1"/>
  <c r="HG41" i="1"/>
  <c r="V42" i="1"/>
  <c r="AC42" i="1"/>
  <c r="AD42" i="1"/>
  <c r="AE42" i="1"/>
  <c r="CS42" i="1" s="1"/>
  <c r="R42" i="1" s="1"/>
  <c r="AF42" i="1"/>
  <c r="CT42" i="1" s="1"/>
  <c r="S42" i="1" s="1"/>
  <c r="AG42" i="1"/>
  <c r="AH42" i="1"/>
  <c r="CV42" i="1" s="1"/>
  <c r="U42" i="1" s="1"/>
  <c r="AI42" i="1"/>
  <c r="AJ42" i="1"/>
  <c r="CU42" i="1"/>
  <c r="T42" i="1" s="1"/>
  <c r="CW42" i="1"/>
  <c r="CX42" i="1"/>
  <c r="W42" i="1" s="1"/>
  <c r="GL42" i="1"/>
  <c r="GN42" i="1"/>
  <c r="GO42" i="1"/>
  <c r="GV42" i="1"/>
  <c r="GX42" i="1"/>
  <c r="HC42" i="1"/>
  <c r="R43" i="1"/>
  <c r="T43" i="1"/>
  <c r="AC43" i="1"/>
  <c r="AD43" i="1"/>
  <c r="AE43" i="1"/>
  <c r="CR43" i="1" s="1"/>
  <c r="Q43" i="1" s="1"/>
  <c r="AF43" i="1"/>
  <c r="AB43" i="1" s="1"/>
  <c r="AG43" i="1"/>
  <c r="CU43" i="1" s="1"/>
  <c r="AH43" i="1"/>
  <c r="AI43" i="1"/>
  <c r="AJ43" i="1"/>
  <c r="CQ43" i="1"/>
  <c r="P43" i="1" s="1"/>
  <c r="CS43" i="1"/>
  <c r="CT43" i="1"/>
  <c r="S43" i="1" s="1"/>
  <c r="CV43" i="1"/>
  <c r="U43" i="1" s="1"/>
  <c r="CW43" i="1"/>
  <c r="V43" i="1" s="1"/>
  <c r="CX43" i="1"/>
  <c r="W43" i="1" s="1"/>
  <c r="GL43" i="1"/>
  <c r="GN43" i="1"/>
  <c r="GO43" i="1"/>
  <c r="GV43" i="1"/>
  <c r="HC43" i="1" s="1"/>
  <c r="GX43" i="1" s="1"/>
  <c r="HG43" i="1"/>
  <c r="B45" i="1"/>
  <c r="C45" i="1"/>
  <c r="C36" i="1" s="1"/>
  <c r="D45" i="1"/>
  <c r="D36" i="1" s="1"/>
  <c r="F45" i="1"/>
  <c r="F36" i="1" s="1"/>
  <c r="G45" i="1"/>
  <c r="G36" i="1" s="1"/>
  <c r="BB45" i="1"/>
  <c r="BD45" i="1"/>
  <c r="F70" i="1" s="1"/>
  <c r="BX45" i="1"/>
  <c r="CK45" i="1"/>
  <c r="CK36" i="1" s="1"/>
  <c r="CL45" i="1"/>
  <c r="CL36" i="1" s="1"/>
  <c r="CM45" i="1"/>
  <c r="CM36" i="1" s="1"/>
  <c r="B75" i="1"/>
  <c r="B28" i="1" s="1"/>
  <c r="C75" i="1"/>
  <c r="D75" i="1"/>
  <c r="F75" i="1"/>
  <c r="F28" i="1" s="1"/>
  <c r="G75" i="1"/>
  <c r="BD75" i="1"/>
  <c r="BD28" i="1" s="1"/>
  <c r="BX75" i="1"/>
  <c r="CG75" i="1" s="1"/>
  <c r="CG28" i="1" s="1"/>
  <c r="BY75" i="1"/>
  <c r="BY28" i="1" s="1"/>
  <c r="BZ75" i="1"/>
  <c r="BZ28" i="1" s="1"/>
  <c r="CD75" i="1"/>
  <c r="CD28" i="1" s="1"/>
  <c r="CI75" i="1"/>
  <c r="CI28" i="1" s="1"/>
  <c r="CK75" i="1"/>
  <c r="CK28" i="1" s="1"/>
  <c r="CL75" i="1"/>
  <c r="CL28" i="1" s="1"/>
  <c r="CM75" i="1"/>
  <c r="F105" i="1"/>
  <c r="D107" i="1"/>
  <c r="C109" i="1"/>
  <c r="E109" i="1"/>
  <c r="F109" i="1"/>
  <c r="Z109" i="1"/>
  <c r="AA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CI109" i="1"/>
  <c r="CL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1" i="1"/>
  <c r="D111" i="1"/>
  <c r="I111" i="1"/>
  <c r="CU4" i="3" s="1"/>
  <c r="K111" i="1"/>
  <c r="Q111" i="1"/>
  <c r="AD152" i="1" s="1"/>
  <c r="AD109" i="1" s="1"/>
  <c r="R111" i="1"/>
  <c r="AE152" i="1" s="1"/>
  <c r="AE109" i="1" s="1"/>
  <c r="U111" i="1"/>
  <c r="AC111" i="1"/>
  <c r="AE111" i="1"/>
  <c r="AD111" i="1" s="1"/>
  <c r="AF111" i="1"/>
  <c r="AG111" i="1"/>
  <c r="AH111" i="1"/>
  <c r="AI111" i="1"/>
  <c r="CW111" i="1" s="1"/>
  <c r="V111" i="1" s="1"/>
  <c r="AI152" i="1" s="1"/>
  <c r="AI109" i="1" s="1"/>
  <c r="AJ111" i="1"/>
  <c r="CQ111" i="1"/>
  <c r="P111" i="1" s="1"/>
  <c r="CR111" i="1"/>
  <c r="CS111" i="1"/>
  <c r="CT111" i="1"/>
  <c r="S111" i="1" s="1"/>
  <c r="CU111" i="1"/>
  <c r="T111" i="1" s="1"/>
  <c r="AG152" i="1" s="1"/>
  <c r="AG109" i="1" s="1"/>
  <c r="CV111" i="1"/>
  <c r="CX111" i="1"/>
  <c r="W111" i="1" s="1"/>
  <c r="AJ152" i="1" s="1"/>
  <c r="AJ109" i="1" s="1"/>
  <c r="GL111" i="1"/>
  <c r="GO111" i="1"/>
  <c r="GP111" i="1"/>
  <c r="CD152" i="1" s="1"/>
  <c r="CD109" i="1" s="1"/>
  <c r="GV111" i="1"/>
  <c r="HC111" i="1" s="1"/>
  <c r="GX111" i="1" s="1"/>
  <c r="CJ152" i="1" s="1"/>
  <c r="CJ109" i="1" s="1"/>
  <c r="D113" i="1"/>
  <c r="D115" i="1"/>
  <c r="E115" i="1"/>
  <c r="Z115" i="1"/>
  <c r="AA115" i="1"/>
  <c r="AM115" i="1"/>
  <c r="AN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CK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G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FQ115" i="1"/>
  <c r="FR115" i="1"/>
  <c r="FS115" i="1"/>
  <c r="FT115" i="1"/>
  <c r="FU115" i="1"/>
  <c r="FV115" i="1"/>
  <c r="FW115" i="1"/>
  <c r="FX115" i="1"/>
  <c r="FY115" i="1"/>
  <c r="FZ115" i="1"/>
  <c r="GA115" i="1"/>
  <c r="GB115" i="1"/>
  <c r="GC115" i="1"/>
  <c r="GD115" i="1"/>
  <c r="GE115" i="1"/>
  <c r="GF115" i="1"/>
  <c r="GG115" i="1"/>
  <c r="GH115" i="1"/>
  <c r="GI115" i="1"/>
  <c r="GJ115" i="1"/>
  <c r="GK115" i="1"/>
  <c r="GL115" i="1"/>
  <c r="GM115" i="1"/>
  <c r="GN115" i="1"/>
  <c r="GO115" i="1"/>
  <c r="GP115" i="1"/>
  <c r="GQ115" i="1"/>
  <c r="GR115" i="1"/>
  <c r="GS115" i="1"/>
  <c r="GT115" i="1"/>
  <c r="GU115" i="1"/>
  <c r="GV115" i="1"/>
  <c r="GW115" i="1"/>
  <c r="GX115" i="1"/>
  <c r="W117" i="1"/>
  <c r="AC117" i="1"/>
  <c r="AE117" i="1"/>
  <c r="AF117" i="1"/>
  <c r="AG117" i="1"/>
  <c r="CU117" i="1" s="1"/>
  <c r="T117" i="1" s="1"/>
  <c r="AG122" i="1" s="1"/>
  <c r="AH117" i="1"/>
  <c r="AI117" i="1"/>
  <c r="CW117" i="1" s="1"/>
  <c r="V117" i="1" s="1"/>
  <c r="AJ117" i="1"/>
  <c r="CX117" i="1" s="1"/>
  <c r="CQ117" i="1"/>
  <c r="P117" i="1" s="1"/>
  <c r="CT117" i="1"/>
  <c r="S117" i="1" s="1"/>
  <c r="CV117" i="1"/>
  <c r="U117" i="1" s="1"/>
  <c r="GL117" i="1"/>
  <c r="GN117" i="1"/>
  <c r="GO117" i="1"/>
  <c r="CC122" i="1" s="1"/>
  <c r="AT122" i="1" s="1"/>
  <c r="AT152" i="1" s="1"/>
  <c r="GV117" i="1"/>
  <c r="HC117" i="1"/>
  <c r="GX117" i="1" s="1"/>
  <c r="CJ122" i="1" s="1"/>
  <c r="HG117" i="1"/>
  <c r="Q118" i="1"/>
  <c r="AC118" i="1"/>
  <c r="AD118" i="1"/>
  <c r="AE118" i="1"/>
  <c r="CS118" i="1" s="1"/>
  <c r="R118" i="1" s="1"/>
  <c r="AF118" i="1"/>
  <c r="CT118" i="1" s="1"/>
  <c r="S118" i="1" s="1"/>
  <c r="AG118" i="1"/>
  <c r="AH118" i="1"/>
  <c r="CV118" i="1" s="1"/>
  <c r="U118" i="1" s="1"/>
  <c r="AI118" i="1"/>
  <c r="CW118" i="1" s="1"/>
  <c r="V118" i="1" s="1"/>
  <c r="AI122" i="1" s="1"/>
  <c r="AJ118" i="1"/>
  <c r="CR118" i="1"/>
  <c r="CU118" i="1"/>
  <c r="T118" i="1" s="1"/>
  <c r="CX118" i="1"/>
  <c r="W118" i="1" s="1"/>
  <c r="GL118" i="1"/>
  <c r="GO118" i="1"/>
  <c r="GP118" i="1"/>
  <c r="GV118" i="1"/>
  <c r="HC118" i="1"/>
  <c r="GX118" i="1" s="1"/>
  <c r="AC119" i="1"/>
  <c r="CQ119" i="1" s="1"/>
  <c r="P119" i="1" s="1"/>
  <c r="AE119" i="1"/>
  <c r="AF119" i="1"/>
  <c r="AG119" i="1"/>
  <c r="CU119" i="1" s="1"/>
  <c r="T119" i="1" s="1"/>
  <c r="AH119" i="1"/>
  <c r="AI119" i="1"/>
  <c r="AJ119" i="1"/>
  <c r="CT119" i="1"/>
  <c r="S119" i="1" s="1"/>
  <c r="CV119" i="1"/>
  <c r="U119" i="1" s="1"/>
  <c r="CW119" i="1"/>
  <c r="V119" i="1" s="1"/>
  <c r="CX119" i="1"/>
  <c r="W119" i="1" s="1"/>
  <c r="GL119" i="1"/>
  <c r="GN119" i="1"/>
  <c r="GO119" i="1"/>
  <c r="GV119" i="1"/>
  <c r="HC119" i="1" s="1"/>
  <c r="GX119" i="1" s="1"/>
  <c r="HG119" i="1"/>
  <c r="T120" i="1"/>
  <c r="W120" i="1"/>
  <c r="AC120" i="1"/>
  <c r="AE120" i="1"/>
  <c r="AD120" i="1" s="1"/>
  <c r="AF120" i="1"/>
  <c r="AG120" i="1"/>
  <c r="AH120" i="1"/>
  <c r="AI120" i="1"/>
  <c r="AJ120" i="1"/>
  <c r="CR120" i="1"/>
  <c r="Q120" i="1" s="1"/>
  <c r="CS120" i="1"/>
  <c r="R120" i="1" s="1"/>
  <c r="CT120" i="1"/>
  <c r="S120" i="1" s="1"/>
  <c r="CU120" i="1"/>
  <c r="CV120" i="1"/>
  <c r="U120" i="1" s="1"/>
  <c r="CW120" i="1"/>
  <c r="V120" i="1" s="1"/>
  <c r="CX120" i="1"/>
  <c r="GL120" i="1"/>
  <c r="GN120" i="1"/>
  <c r="GO120" i="1"/>
  <c r="GV120" i="1"/>
  <c r="HC120" i="1"/>
  <c r="GX120" i="1" s="1"/>
  <c r="B122" i="1"/>
  <c r="B115" i="1" s="1"/>
  <c r="C122" i="1"/>
  <c r="C115" i="1" s="1"/>
  <c r="D122" i="1"/>
  <c r="F122" i="1"/>
  <c r="F115" i="1" s="1"/>
  <c r="G122" i="1"/>
  <c r="G115" i="1" s="1"/>
  <c r="BX122" i="1"/>
  <c r="BX115" i="1" s="1"/>
  <c r="BY122" i="1"/>
  <c r="BY115" i="1" s="1"/>
  <c r="CK122" i="1"/>
  <c r="BB122" i="1" s="1"/>
  <c r="CL122" i="1"/>
  <c r="CL115" i="1" s="1"/>
  <c r="CM122" i="1"/>
  <c r="CM115" i="1" s="1"/>
  <c r="B152" i="1"/>
  <c r="B109" i="1" s="1"/>
  <c r="C152" i="1"/>
  <c r="D152" i="1"/>
  <c r="D109" i="1" s="1"/>
  <c r="F152" i="1"/>
  <c r="G152" i="1"/>
  <c r="G109" i="1" s="1"/>
  <c r="AC152" i="1"/>
  <c r="AH152" i="1"/>
  <c r="AH109" i="1" s="1"/>
  <c r="BX152" i="1"/>
  <c r="CE152" i="1" s="1"/>
  <c r="CE109" i="1" s="1"/>
  <c r="BY152" i="1"/>
  <c r="CI152" i="1" s="1"/>
  <c r="BZ152" i="1"/>
  <c r="BZ109" i="1" s="1"/>
  <c r="CC152" i="1"/>
  <c r="CC109" i="1" s="1"/>
  <c r="CK152" i="1"/>
  <c r="CK109" i="1" s="1"/>
  <c r="CL152" i="1"/>
  <c r="CM152" i="1"/>
  <c r="CM109" i="1" s="1"/>
  <c r="D183" i="1"/>
  <c r="E185" i="1"/>
  <c r="F185" i="1"/>
  <c r="G185" i="1"/>
  <c r="Z185" i="1"/>
  <c r="AA185" i="1"/>
  <c r="AM185" i="1"/>
  <c r="AN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CD185" i="1"/>
  <c r="CL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C187" i="1"/>
  <c r="D187" i="1"/>
  <c r="I187" i="1"/>
  <c r="CU5" i="3" s="1"/>
  <c r="K187" i="1"/>
  <c r="AC187" i="1"/>
  <c r="AB187" i="1" s="1"/>
  <c r="AE187" i="1"/>
  <c r="AD187" i="1" s="1"/>
  <c r="AF187" i="1"/>
  <c r="CT187" i="1" s="1"/>
  <c r="S187" i="1" s="1"/>
  <c r="AG187" i="1"/>
  <c r="AH187" i="1"/>
  <c r="CV187" i="1" s="1"/>
  <c r="U187" i="1" s="1"/>
  <c r="AH228" i="1" s="1"/>
  <c r="AH185" i="1" s="1"/>
  <c r="AI187" i="1"/>
  <c r="AJ187" i="1"/>
  <c r="CS187" i="1"/>
  <c r="R187" i="1" s="1"/>
  <c r="CU187" i="1"/>
  <c r="T187" i="1" s="1"/>
  <c r="CW187" i="1"/>
  <c r="V187" i="1" s="1"/>
  <c r="CX187" i="1"/>
  <c r="W187" i="1" s="1"/>
  <c r="GL187" i="1"/>
  <c r="GO187" i="1"/>
  <c r="GP187" i="1"/>
  <c r="GV187" i="1"/>
  <c r="HC187" i="1" s="1"/>
  <c r="GX187" i="1" s="1"/>
  <c r="C188" i="1"/>
  <c r="D188" i="1"/>
  <c r="I188" i="1"/>
  <c r="CU6" i="3" s="1"/>
  <c r="K188" i="1"/>
  <c r="AC188" i="1"/>
  <c r="AD188" i="1"/>
  <c r="AB188" i="1" s="1"/>
  <c r="AE188" i="1"/>
  <c r="CR188" i="1" s="1"/>
  <c r="Q188" i="1" s="1"/>
  <c r="AF188" i="1"/>
  <c r="CT188" i="1" s="1"/>
  <c r="S188" i="1" s="1"/>
  <c r="AG188" i="1"/>
  <c r="CU188" i="1" s="1"/>
  <c r="T188" i="1" s="1"/>
  <c r="AH188" i="1"/>
  <c r="AI188" i="1"/>
  <c r="AJ188" i="1"/>
  <c r="CX188" i="1" s="1"/>
  <c r="W188" i="1" s="1"/>
  <c r="CQ188" i="1"/>
  <c r="P188" i="1" s="1"/>
  <c r="CP188" i="1" s="1"/>
  <c r="O188" i="1" s="1"/>
  <c r="CV188" i="1"/>
  <c r="U188" i="1" s="1"/>
  <c r="CW188" i="1"/>
  <c r="V188" i="1" s="1"/>
  <c r="GL188" i="1"/>
  <c r="GO188" i="1"/>
  <c r="GP188" i="1"/>
  <c r="GV188" i="1"/>
  <c r="HC188" i="1" s="1"/>
  <c r="GX188" i="1" s="1"/>
  <c r="D190" i="1"/>
  <c r="E192" i="1"/>
  <c r="G192" i="1"/>
  <c r="Z192" i="1"/>
  <c r="AA192" i="1"/>
  <c r="AM192" i="1"/>
  <c r="AN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CK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I194" i="1"/>
  <c r="K194" i="1"/>
  <c r="V194" i="1"/>
  <c r="AC194" i="1"/>
  <c r="CQ194" i="1" s="1"/>
  <c r="P194" i="1" s="1"/>
  <c r="AD194" i="1"/>
  <c r="AE194" i="1"/>
  <c r="CR194" i="1" s="1"/>
  <c r="Q194" i="1" s="1"/>
  <c r="AF194" i="1"/>
  <c r="CT194" i="1" s="1"/>
  <c r="S194" i="1" s="1"/>
  <c r="AG194" i="1"/>
  <c r="AH194" i="1"/>
  <c r="CV194" i="1" s="1"/>
  <c r="U194" i="1" s="1"/>
  <c r="AI194" i="1"/>
  <c r="AJ194" i="1"/>
  <c r="CU194" i="1"/>
  <c r="T194" i="1" s="1"/>
  <c r="AG198" i="1" s="1"/>
  <c r="CW194" i="1"/>
  <c r="CX194" i="1"/>
  <c r="W194" i="1" s="1"/>
  <c r="GL194" i="1"/>
  <c r="BZ198" i="1" s="1"/>
  <c r="GO194" i="1"/>
  <c r="GP194" i="1"/>
  <c r="GV194" i="1"/>
  <c r="HC194" i="1"/>
  <c r="GX194" i="1" s="1"/>
  <c r="CJ198" i="1" s="1"/>
  <c r="R195" i="1"/>
  <c r="W195" i="1"/>
  <c r="AC195" i="1"/>
  <c r="AD195" i="1"/>
  <c r="AB195" i="1" s="1"/>
  <c r="AE195" i="1"/>
  <c r="AF195" i="1"/>
  <c r="AG195" i="1"/>
  <c r="CU195" i="1" s="1"/>
  <c r="T195" i="1" s="1"/>
  <c r="AH195" i="1"/>
  <c r="AI195" i="1"/>
  <c r="AJ195" i="1"/>
  <c r="CQ195" i="1"/>
  <c r="P195" i="1" s="1"/>
  <c r="CP195" i="1" s="1"/>
  <c r="O195" i="1" s="1"/>
  <c r="CR195" i="1"/>
  <c r="Q195" i="1" s="1"/>
  <c r="CS195" i="1"/>
  <c r="CT195" i="1"/>
  <c r="S195" i="1" s="1"/>
  <c r="CV195" i="1"/>
  <c r="U195" i="1" s="1"/>
  <c r="CW195" i="1"/>
  <c r="V195" i="1" s="1"/>
  <c r="CX195" i="1"/>
  <c r="GL195" i="1"/>
  <c r="GN195" i="1"/>
  <c r="GO195" i="1"/>
  <c r="GV195" i="1"/>
  <c r="HC195" i="1" s="1"/>
  <c r="GX195" i="1" s="1"/>
  <c r="HG195" i="1"/>
  <c r="I196" i="1"/>
  <c r="K196" i="1"/>
  <c r="S196" i="1"/>
  <c r="T196" i="1"/>
  <c r="AC196" i="1"/>
  <c r="CQ196" i="1" s="1"/>
  <c r="P196" i="1" s="1"/>
  <c r="AE196" i="1"/>
  <c r="AD196" i="1" s="1"/>
  <c r="AB196" i="1" s="1"/>
  <c r="AF196" i="1"/>
  <c r="CT196" i="1" s="1"/>
  <c r="AG196" i="1"/>
  <c r="AH196" i="1"/>
  <c r="CV196" i="1" s="1"/>
  <c r="U196" i="1" s="1"/>
  <c r="AI196" i="1"/>
  <c r="AJ196" i="1"/>
  <c r="CX196" i="1" s="1"/>
  <c r="W196" i="1" s="1"/>
  <c r="CU196" i="1"/>
  <c r="CW196" i="1"/>
  <c r="V196" i="1" s="1"/>
  <c r="GL196" i="1"/>
  <c r="GN196" i="1"/>
  <c r="GO196" i="1"/>
  <c r="GV196" i="1"/>
  <c r="HC196" i="1" s="1"/>
  <c r="GX196" i="1" s="1"/>
  <c r="HG196" i="1"/>
  <c r="B198" i="1"/>
  <c r="B192" i="1" s="1"/>
  <c r="C198" i="1"/>
  <c r="C192" i="1" s="1"/>
  <c r="D198" i="1"/>
  <c r="D192" i="1" s="1"/>
  <c r="F198" i="1"/>
  <c r="F192" i="1" s="1"/>
  <c r="G198" i="1"/>
  <c r="AP198" i="1"/>
  <c r="AP228" i="1" s="1"/>
  <c r="BB198" i="1"/>
  <c r="BB228" i="1" s="1"/>
  <c r="BD198" i="1"/>
  <c r="BD228" i="1" s="1"/>
  <c r="F253" i="1" s="1"/>
  <c r="BX198" i="1"/>
  <c r="CG198" i="1" s="1"/>
  <c r="BY198" i="1"/>
  <c r="CI198" i="1" s="1"/>
  <c r="CC198" i="1"/>
  <c r="CC192" i="1" s="1"/>
  <c r="CK198" i="1"/>
  <c r="CL198" i="1"/>
  <c r="CL192" i="1" s="1"/>
  <c r="CM198" i="1"/>
  <c r="CM192" i="1" s="1"/>
  <c r="F223" i="1"/>
  <c r="B228" i="1"/>
  <c r="B185" i="1" s="1"/>
  <c r="C228" i="1"/>
  <c r="C185" i="1" s="1"/>
  <c r="D228" i="1"/>
  <c r="D185" i="1" s="1"/>
  <c r="F228" i="1"/>
  <c r="G228" i="1"/>
  <c r="BX228" i="1"/>
  <c r="CG228" i="1" s="1"/>
  <c r="CG185" i="1" s="1"/>
  <c r="BY228" i="1"/>
  <c r="BZ228" i="1"/>
  <c r="BZ185" i="1" s="1"/>
  <c r="CC228" i="1"/>
  <c r="CC185" i="1" s="1"/>
  <c r="CD228" i="1"/>
  <c r="CK228" i="1"/>
  <c r="CK185" i="1" s="1"/>
  <c r="CL228" i="1"/>
  <c r="CM228" i="1"/>
  <c r="CM185" i="1" s="1"/>
  <c r="B259" i="1"/>
  <c r="B22" i="1" s="1"/>
  <c r="C259" i="1"/>
  <c r="C22" i="1" s="1"/>
  <c r="D259" i="1"/>
  <c r="D22" i="1" s="1"/>
  <c r="F259" i="1"/>
  <c r="F22" i="1" s="1"/>
  <c r="G259" i="1"/>
  <c r="G22" i="1" s="1"/>
  <c r="B297" i="1"/>
  <c r="B18" i="1" s="1"/>
  <c r="C297" i="1"/>
  <c r="C18" i="1" s="1"/>
  <c r="D297" i="1"/>
  <c r="D18" i="1" s="1"/>
  <c r="F297" i="1"/>
  <c r="G297" i="1"/>
  <c r="G18" i="1" s="1"/>
  <c r="F12" i="6"/>
  <c r="G12" i="6"/>
  <c r="G32" i="7" l="1"/>
  <c r="G27" i="7"/>
  <c r="G26" i="7" s="1"/>
  <c r="G104" i="7"/>
  <c r="AF122" i="1"/>
  <c r="R45" i="1"/>
  <c r="AE36" i="1"/>
  <c r="CJ192" i="1"/>
  <c r="BA198" i="1"/>
  <c r="CJ228" i="1"/>
  <c r="CJ185" i="1" s="1"/>
  <c r="CY120" i="1"/>
  <c r="X120" i="1" s="1"/>
  <c r="CZ120" i="1"/>
  <c r="Y120" i="1" s="1"/>
  <c r="BB115" i="1"/>
  <c r="F135" i="1"/>
  <c r="BB152" i="1"/>
  <c r="V122" i="1"/>
  <c r="AI115" i="1"/>
  <c r="CY42" i="1"/>
  <c r="X42" i="1" s="1"/>
  <c r="CZ42" i="1"/>
  <c r="Y42" i="1" s="1"/>
  <c r="T122" i="1"/>
  <c r="AG115" i="1"/>
  <c r="AZ198" i="1"/>
  <c r="CI192" i="1"/>
  <c r="CZ195" i="1"/>
  <c r="Y195" i="1" s="1"/>
  <c r="CY195" i="1"/>
  <c r="X195" i="1" s="1"/>
  <c r="GM195" i="1" s="1"/>
  <c r="GP195" i="1" s="1"/>
  <c r="BZ192" i="1"/>
  <c r="AQ198" i="1"/>
  <c r="AJ228" i="1"/>
  <c r="AJ185" i="1" s="1"/>
  <c r="CY118" i="1"/>
  <c r="X118" i="1" s="1"/>
  <c r="CZ118" i="1"/>
  <c r="Y118" i="1" s="1"/>
  <c r="CY40" i="1"/>
  <c r="X40" i="1" s="1"/>
  <c r="GM40" i="1" s="1"/>
  <c r="GN40" i="1" s="1"/>
  <c r="CZ40" i="1"/>
  <c r="Y40" i="1" s="1"/>
  <c r="AI228" i="1"/>
  <c r="AI185" i="1" s="1"/>
  <c r="AJ198" i="1"/>
  <c r="AG228" i="1"/>
  <c r="AG185" i="1" s="1"/>
  <c r="F241" i="1"/>
  <c r="BB185" i="1"/>
  <c r="AG192" i="1"/>
  <c r="T198" i="1"/>
  <c r="AE228" i="1"/>
  <c r="AE185" i="1" s="1"/>
  <c r="AJ122" i="1"/>
  <c r="GM41" i="1"/>
  <c r="GP41" i="1" s="1"/>
  <c r="BZ36" i="1"/>
  <c r="AQ45" i="1"/>
  <c r="AP185" i="1"/>
  <c r="F237" i="1"/>
  <c r="AJ45" i="1"/>
  <c r="AI45" i="1"/>
  <c r="AI198" i="1"/>
  <c r="AH198" i="1"/>
  <c r="CJ115" i="1"/>
  <c r="BA122" i="1"/>
  <c r="AG45" i="1"/>
  <c r="CZ196" i="1"/>
  <c r="Y196" i="1" s="1"/>
  <c r="AF198" i="1"/>
  <c r="CY194" i="1"/>
  <c r="X194" i="1" s="1"/>
  <c r="AK198" i="1" s="1"/>
  <c r="CZ194" i="1"/>
  <c r="Y194" i="1" s="1"/>
  <c r="AL198" i="1" s="1"/>
  <c r="CY187" i="1"/>
  <c r="X187" i="1" s="1"/>
  <c r="AF228" i="1"/>
  <c r="AF185" i="1" s="1"/>
  <c r="CZ187" i="1"/>
  <c r="Y187" i="1" s="1"/>
  <c r="AT109" i="1"/>
  <c r="F170" i="1"/>
  <c r="CY111" i="1"/>
  <c r="X111" i="1" s="1"/>
  <c r="AK152" i="1" s="1"/>
  <c r="AK109" i="1" s="1"/>
  <c r="CZ111" i="1"/>
  <c r="Y111" i="1" s="1"/>
  <c r="AL152" i="1" s="1"/>
  <c r="AL109" i="1" s="1"/>
  <c r="AF152" i="1"/>
  <c r="AF109" i="1" s="1"/>
  <c r="CP111" i="1"/>
  <c r="O111" i="1" s="1"/>
  <c r="AH45" i="1"/>
  <c r="CG192" i="1"/>
  <c r="AX198" i="1"/>
  <c r="CP194" i="1"/>
  <c r="O194" i="1" s="1"/>
  <c r="AC198" i="1"/>
  <c r="AH122" i="1"/>
  <c r="CY38" i="1"/>
  <c r="X38" i="1" s="1"/>
  <c r="AF45" i="1"/>
  <c r="CZ38" i="1"/>
  <c r="Y38" i="1" s="1"/>
  <c r="F207" i="1"/>
  <c r="AP192" i="1"/>
  <c r="AT115" i="1"/>
  <c r="CG45" i="1"/>
  <c r="BX36" i="1"/>
  <c r="BD36" i="1"/>
  <c r="CS30" i="1"/>
  <c r="R30" i="1" s="1"/>
  <c r="CY30" i="1" s="1"/>
  <c r="X30" i="1" s="1"/>
  <c r="AD30" i="1"/>
  <c r="AB30" i="1" s="1"/>
  <c r="CR30" i="1"/>
  <c r="Q30" i="1" s="1"/>
  <c r="CR119" i="1"/>
  <c r="Q119" i="1" s="1"/>
  <c r="CP119" i="1" s="1"/>
  <c r="O119" i="1" s="1"/>
  <c r="CS119" i="1"/>
  <c r="R119" i="1" s="1"/>
  <c r="DF2" i="3"/>
  <c r="DH2" i="3"/>
  <c r="CI228" i="1"/>
  <c r="CI185" i="1" s="1"/>
  <c r="AO198" i="1"/>
  <c r="AD119" i="1"/>
  <c r="AB119" i="1" s="1"/>
  <c r="AD117" i="1"/>
  <c r="AB117" i="1" s="1"/>
  <c r="CS117" i="1"/>
  <c r="R117" i="1" s="1"/>
  <c r="AE122" i="1" s="1"/>
  <c r="BC45" i="1"/>
  <c r="CI45" i="1"/>
  <c r="AP45" i="1"/>
  <c r="BY192" i="1"/>
  <c r="F58" i="1"/>
  <c r="BB75" i="1"/>
  <c r="CZ43" i="1"/>
  <c r="Y43" i="1" s="1"/>
  <c r="BX192" i="1"/>
  <c r="AP122" i="1"/>
  <c r="CZ41" i="1"/>
  <c r="Y41" i="1" s="1"/>
  <c r="AH75" i="1"/>
  <c r="AH28" i="1" s="1"/>
  <c r="BY109" i="1"/>
  <c r="CP43" i="1"/>
  <c r="O43" i="1" s="1"/>
  <c r="CR38" i="1"/>
  <c r="Q38" i="1" s="1"/>
  <c r="AD45" i="1" s="1"/>
  <c r="CX5" i="3"/>
  <c r="BD192" i="1"/>
  <c r="CG152" i="1"/>
  <c r="CG109" i="1" s="1"/>
  <c r="BX109" i="1"/>
  <c r="CQ42" i="1"/>
  <c r="P42" i="1" s="1"/>
  <c r="CP42" i="1" s="1"/>
  <c r="O42" i="1" s="1"/>
  <c r="GM42" i="1" s="1"/>
  <c r="GP42" i="1" s="1"/>
  <c r="HG42" i="1"/>
  <c r="AB42" i="1"/>
  <c r="AB40" i="1"/>
  <c r="BC198" i="1"/>
  <c r="CS196" i="1"/>
  <c r="R196" i="1" s="1"/>
  <c r="CY196" i="1" s="1"/>
  <c r="X196" i="1" s="1"/>
  <c r="AB194" i="1"/>
  <c r="BD185" i="1"/>
  <c r="AC109" i="1"/>
  <c r="CF152" i="1"/>
  <c r="CF109" i="1" s="1"/>
  <c r="CC115" i="1"/>
  <c r="CV5" i="3"/>
  <c r="CR196" i="1"/>
  <c r="Q196" i="1" s="1"/>
  <c r="AD198" i="1" s="1"/>
  <c r="BB192" i="1"/>
  <c r="BZ122" i="1"/>
  <c r="AT45" i="1"/>
  <c r="CP39" i="1"/>
  <c r="O39" i="1" s="1"/>
  <c r="GM39" i="1" s="1"/>
  <c r="CQ31" i="1"/>
  <c r="P31" i="1" s="1"/>
  <c r="CP31" i="1" s="1"/>
  <c r="O31" i="1" s="1"/>
  <c r="AB31" i="1"/>
  <c r="CZ30" i="1"/>
  <c r="Y30" i="1" s="1"/>
  <c r="CU1" i="3"/>
  <c r="CV1" i="3"/>
  <c r="CX1" i="3"/>
  <c r="BX28" i="1"/>
  <c r="F100" i="1"/>
  <c r="CX3" i="3"/>
  <c r="CS188" i="1"/>
  <c r="R188" i="1" s="1"/>
  <c r="CQ120" i="1"/>
  <c r="P120" i="1" s="1"/>
  <c r="CP120" i="1" s="1"/>
  <c r="O120" i="1" s="1"/>
  <c r="GM120" i="1" s="1"/>
  <c r="GP120" i="1" s="1"/>
  <c r="HG120" i="1"/>
  <c r="AB120" i="1"/>
  <c r="AO45" i="1"/>
  <c r="S32" i="1"/>
  <c r="V30" i="1"/>
  <c r="AI75" i="1" s="1"/>
  <c r="AI28" i="1" s="1"/>
  <c r="CV3" i="3"/>
  <c r="F140" i="1"/>
  <c r="AF75" i="1"/>
  <c r="AF28" i="1" s="1"/>
  <c r="AB118" i="1"/>
  <c r="CQ118" i="1"/>
  <c r="P118" i="1" s="1"/>
  <c r="CP118" i="1" s="1"/>
  <c r="O118" i="1" s="1"/>
  <c r="HG118" i="1"/>
  <c r="CR117" i="1"/>
  <c r="Q117" i="1" s="1"/>
  <c r="CP117" i="1" s="1"/>
  <c r="O117" i="1" s="1"/>
  <c r="AB111" i="1"/>
  <c r="AD38" i="1"/>
  <c r="DI2" i="3"/>
  <c r="DJ2" i="3" s="1"/>
  <c r="CS194" i="1"/>
  <c r="R194" i="1" s="1"/>
  <c r="AE198" i="1" s="1"/>
  <c r="BD122" i="1"/>
  <c r="CQ38" i="1"/>
  <c r="P38" i="1" s="1"/>
  <c r="HG38" i="1"/>
  <c r="AB38" i="1"/>
  <c r="AB32" i="1"/>
  <c r="W30" i="1"/>
  <c r="AJ75" i="1" s="1"/>
  <c r="AJ28" i="1" s="1"/>
  <c r="DG2" i="3"/>
  <c r="F211" i="1"/>
  <c r="CR187" i="1"/>
  <c r="Q187" i="1" s="1"/>
  <c r="AD228" i="1" s="1"/>
  <c r="AD185" i="1" s="1"/>
  <c r="BC122" i="1"/>
  <c r="GX39" i="1"/>
  <c r="CJ45" i="1" s="1"/>
  <c r="CV6" i="3"/>
  <c r="CX6" i="3"/>
  <c r="AT198" i="1"/>
  <c r="HG194" i="1"/>
  <c r="CQ187" i="1"/>
  <c r="P187" i="1" s="1"/>
  <c r="CR42" i="1"/>
  <c r="Q42" i="1" s="1"/>
  <c r="BY36" i="1"/>
  <c r="T30" i="1"/>
  <c r="AG75" i="1" s="1"/>
  <c r="AG28" i="1" s="1"/>
  <c r="CH152" i="1"/>
  <c r="CH109" i="1" s="1"/>
  <c r="CY43" i="1"/>
  <c r="X43" i="1" s="1"/>
  <c r="Q32" i="1"/>
  <c r="CP32" i="1" s="1"/>
  <c r="O32" i="1" s="1"/>
  <c r="CS31" i="1"/>
  <c r="R31" i="1" s="1"/>
  <c r="CY31" i="1" s="1"/>
  <c r="X31" i="1" s="1"/>
  <c r="CX4" i="3"/>
  <c r="AO122" i="1"/>
  <c r="AD192" i="1" l="1"/>
  <c r="Q198" i="1"/>
  <c r="AB122" i="1"/>
  <c r="BC36" i="1"/>
  <c r="F61" i="1"/>
  <c r="BC75" i="1"/>
  <c r="F165" i="1"/>
  <c r="BB109" i="1"/>
  <c r="Y198" i="1"/>
  <c r="AL192" i="1"/>
  <c r="AL228" i="1"/>
  <c r="AL185" i="1" s="1"/>
  <c r="BZ115" i="1"/>
  <c r="AQ122" i="1"/>
  <c r="CG122" i="1"/>
  <c r="X198" i="1"/>
  <c r="AK192" i="1"/>
  <c r="AJ115" i="1"/>
  <c r="W122" i="1"/>
  <c r="DG4" i="3"/>
  <c r="DF4" i="3"/>
  <c r="DH4" i="3"/>
  <c r="DI4" i="3"/>
  <c r="DJ4" i="3" s="1"/>
  <c r="AT75" i="1"/>
  <c r="AT36" i="1"/>
  <c r="F63" i="1"/>
  <c r="GM43" i="1"/>
  <c r="GP43" i="1" s="1"/>
  <c r="CD45" i="1" s="1"/>
  <c r="AQ192" i="1"/>
  <c r="F208" i="1"/>
  <c r="AQ228" i="1"/>
  <c r="F54" i="1"/>
  <c r="AP75" i="1"/>
  <c r="AP36" i="1"/>
  <c r="AO75" i="1"/>
  <c r="AO36" i="1"/>
  <c r="F49" i="1"/>
  <c r="GM194" i="1"/>
  <c r="CP196" i="1"/>
  <c r="O196" i="1" s="1"/>
  <c r="GM196" i="1" s="1"/>
  <c r="GP196" i="1" s="1"/>
  <c r="CD198" i="1" s="1"/>
  <c r="T228" i="1"/>
  <c r="F219" i="1"/>
  <c r="T192" i="1"/>
  <c r="AC75" i="1"/>
  <c r="CY32" i="1"/>
  <c r="X32" i="1" s="1"/>
  <c r="AK75" i="1" s="1"/>
  <c r="AK28" i="1" s="1"/>
  <c r="CZ32" i="1"/>
  <c r="Y32" i="1" s="1"/>
  <c r="AL75" i="1" s="1"/>
  <c r="AL28" i="1" s="1"/>
  <c r="AO228" i="1"/>
  <c r="F202" i="1"/>
  <c r="AO192" i="1"/>
  <c r="AX192" i="1"/>
  <c r="F205" i="1"/>
  <c r="AX228" i="1"/>
  <c r="DG5" i="3"/>
  <c r="DH5" i="3"/>
  <c r="DF5" i="3"/>
  <c r="DI5" i="3"/>
  <c r="DJ5" i="3" s="1"/>
  <c r="AH115" i="1"/>
  <c r="U122" i="1"/>
  <c r="CY119" i="1"/>
  <c r="X119" i="1" s="1"/>
  <c r="GM119" i="1" s="1"/>
  <c r="GP119" i="1" s="1"/>
  <c r="CZ119" i="1"/>
  <c r="Y119" i="1" s="1"/>
  <c r="T45" i="1"/>
  <c r="AG36" i="1"/>
  <c r="BA228" i="1"/>
  <c r="BA192" i="1"/>
  <c r="F218" i="1"/>
  <c r="F126" i="1"/>
  <c r="AO152" i="1"/>
  <c r="AO115" i="1"/>
  <c r="AF192" i="1"/>
  <c r="S198" i="1"/>
  <c r="BA115" i="1"/>
  <c r="BA152" i="1"/>
  <c r="F142" i="1"/>
  <c r="GM31" i="1"/>
  <c r="GN31" i="1" s="1"/>
  <c r="R122" i="1"/>
  <c r="AE115" i="1"/>
  <c r="CI122" i="1"/>
  <c r="AD75" i="1"/>
  <c r="AD28" i="1" s="1"/>
  <c r="AH36" i="1"/>
  <c r="U45" i="1"/>
  <c r="AZ228" i="1"/>
  <c r="F209" i="1"/>
  <c r="AZ192" i="1"/>
  <c r="AF36" i="1"/>
  <c r="S45" i="1"/>
  <c r="AE192" i="1"/>
  <c r="R198" i="1"/>
  <c r="CP187" i="1"/>
  <c r="O187" i="1" s="1"/>
  <c r="AC228" i="1"/>
  <c r="DH1" i="3"/>
  <c r="DF1" i="3"/>
  <c r="DG1" i="3"/>
  <c r="DI1" i="3"/>
  <c r="DJ1" i="3" s="1"/>
  <c r="GM111" i="1"/>
  <c r="AB152" i="1"/>
  <c r="AB109" i="1" s="1"/>
  <c r="U198" i="1"/>
  <c r="AH192" i="1"/>
  <c r="CI36" i="1"/>
  <c r="AZ45" i="1"/>
  <c r="CP38" i="1"/>
  <c r="O38" i="1" s="1"/>
  <c r="AC45" i="1"/>
  <c r="AT192" i="1"/>
  <c r="F216" i="1"/>
  <c r="AT228" i="1"/>
  <c r="AD122" i="1"/>
  <c r="BC228" i="1"/>
  <c r="F214" i="1"/>
  <c r="BC192" i="1"/>
  <c r="BB28" i="1"/>
  <c r="F88" i="1"/>
  <c r="BB259" i="1"/>
  <c r="AE75" i="1"/>
  <c r="AE28" i="1" s="1"/>
  <c r="V198" i="1"/>
  <c r="AI192" i="1"/>
  <c r="AC122" i="1"/>
  <c r="T152" i="1"/>
  <c r="F143" i="1"/>
  <c r="T115" i="1"/>
  <c r="R36" i="1"/>
  <c r="F59" i="1"/>
  <c r="R75" i="1"/>
  <c r="AL45" i="1"/>
  <c r="AC192" i="1"/>
  <c r="CE198" i="1"/>
  <c r="CF198" i="1"/>
  <c r="CH198" i="1"/>
  <c r="P198" i="1"/>
  <c r="AI36" i="1"/>
  <c r="V45" i="1"/>
  <c r="CY117" i="1"/>
  <c r="X117" i="1" s="1"/>
  <c r="AK122" i="1" s="1"/>
  <c r="V115" i="1"/>
  <c r="V152" i="1"/>
  <c r="F145" i="1"/>
  <c r="AD36" i="1"/>
  <c r="Q45" i="1"/>
  <c r="BD115" i="1"/>
  <c r="BD152" i="1"/>
  <c r="F147" i="1"/>
  <c r="GM118" i="1"/>
  <c r="GN118" i="1" s="1"/>
  <c r="CB122" i="1" s="1"/>
  <c r="W198" i="1"/>
  <c r="AJ192" i="1"/>
  <c r="CZ31" i="1"/>
  <c r="Y31" i="1" s="1"/>
  <c r="AF115" i="1"/>
  <c r="S122" i="1"/>
  <c r="F55" i="1"/>
  <c r="AQ75" i="1"/>
  <c r="AQ36" i="1"/>
  <c r="AK45" i="1"/>
  <c r="CY188" i="1"/>
  <c r="X188" i="1" s="1"/>
  <c r="AK228" i="1" s="1"/>
  <c r="AK185" i="1" s="1"/>
  <c r="CZ188" i="1"/>
  <c r="Y188" i="1" s="1"/>
  <c r="DH3" i="3"/>
  <c r="DI3" i="3"/>
  <c r="DJ3" i="3" s="1"/>
  <c r="DF3" i="3"/>
  <c r="DG3" i="3"/>
  <c r="F131" i="1"/>
  <c r="AP115" i="1"/>
  <c r="AP152" i="1"/>
  <c r="DG6" i="3"/>
  <c r="DH6" i="3"/>
  <c r="DF6" i="3"/>
  <c r="DI6" i="3"/>
  <c r="DJ6" i="3" s="1"/>
  <c r="CJ36" i="1"/>
  <c r="BA45" i="1"/>
  <c r="BC115" i="1"/>
  <c r="F138" i="1"/>
  <c r="BC152" i="1"/>
  <c r="AX45" i="1"/>
  <c r="CG36" i="1"/>
  <c r="W45" i="1"/>
  <c r="AJ36" i="1"/>
  <c r="CP30" i="1"/>
  <c r="O30" i="1" s="1"/>
  <c r="CZ117" i="1"/>
  <c r="Y117" i="1" s="1"/>
  <c r="AL122" i="1" s="1"/>
  <c r="AU45" i="1" l="1"/>
  <c r="CD36" i="1"/>
  <c r="CD192" i="1"/>
  <c r="AU198" i="1"/>
  <c r="F84" i="1"/>
  <c r="AP28" i="1"/>
  <c r="AP259" i="1"/>
  <c r="AB45" i="1"/>
  <c r="GM38" i="1"/>
  <c r="F66" i="1"/>
  <c r="T75" i="1"/>
  <c r="T36" i="1"/>
  <c r="CH75" i="1"/>
  <c r="CH28" i="1" s="1"/>
  <c r="CE75" i="1"/>
  <c r="CE28" i="1" s="1"/>
  <c r="CF75" i="1"/>
  <c r="CF28" i="1" s="1"/>
  <c r="AC28" i="1"/>
  <c r="AO109" i="1"/>
  <c r="F156" i="1"/>
  <c r="F91" i="1"/>
  <c r="BC259" i="1"/>
  <c r="BC28" i="1"/>
  <c r="S36" i="1"/>
  <c r="F60" i="1"/>
  <c r="S75" i="1"/>
  <c r="AZ122" i="1"/>
  <c r="CI115" i="1"/>
  <c r="F93" i="1"/>
  <c r="AT28" i="1"/>
  <c r="AT259" i="1"/>
  <c r="F132" i="1"/>
  <c r="AQ152" i="1"/>
  <c r="AQ115" i="1"/>
  <c r="CF45" i="1"/>
  <c r="AC36" i="1"/>
  <c r="CE45" i="1"/>
  <c r="CH45" i="1"/>
  <c r="P45" i="1"/>
  <c r="F248" i="1"/>
  <c r="BA185" i="1"/>
  <c r="CE122" i="1"/>
  <c r="CF122" i="1"/>
  <c r="CH122" i="1"/>
  <c r="P122" i="1"/>
  <c r="AC115" i="1"/>
  <c r="AK115" i="1"/>
  <c r="X122" i="1"/>
  <c r="GN111" i="1"/>
  <c r="CB152" i="1" s="1"/>
  <c r="CB109" i="1" s="1"/>
  <c r="CA152" i="1"/>
  <c r="CA109" i="1" s="1"/>
  <c r="U115" i="1"/>
  <c r="U152" i="1"/>
  <c r="F144" i="1"/>
  <c r="F249" i="1"/>
  <c r="T185" i="1"/>
  <c r="V109" i="1"/>
  <c r="F175" i="1"/>
  <c r="U228" i="1"/>
  <c r="F220" i="1"/>
  <c r="U192" i="1"/>
  <c r="F136" i="1"/>
  <c r="R115" i="1"/>
  <c r="R152" i="1"/>
  <c r="GM117" i="1"/>
  <c r="R28" i="1"/>
  <c r="F89" i="1"/>
  <c r="AQ185" i="1"/>
  <c r="F238" i="1"/>
  <c r="F57" i="1"/>
  <c r="Q36" i="1"/>
  <c r="Q75" i="1"/>
  <c r="F67" i="1"/>
  <c r="U36" i="1"/>
  <c r="U75" i="1"/>
  <c r="AQ28" i="1"/>
  <c r="F85" i="1"/>
  <c r="GN194" i="1"/>
  <c r="CB198" i="1" s="1"/>
  <c r="CA198" i="1"/>
  <c r="AB115" i="1"/>
  <c r="O122" i="1"/>
  <c r="CB115" i="1"/>
  <c r="AS122" i="1"/>
  <c r="F173" i="1"/>
  <c r="T109" i="1"/>
  <c r="AX36" i="1"/>
  <c r="F52" i="1"/>
  <c r="AX75" i="1"/>
  <c r="AB198" i="1"/>
  <c r="Y192" i="1"/>
  <c r="Y228" i="1"/>
  <c r="F225" i="1"/>
  <c r="F146" i="1"/>
  <c r="W152" i="1"/>
  <c r="W115" i="1"/>
  <c r="F177" i="1"/>
  <c r="BD109" i="1"/>
  <c r="BD259" i="1"/>
  <c r="V36" i="1"/>
  <c r="F68" i="1"/>
  <c r="V75" i="1"/>
  <c r="Y122" i="1"/>
  <c r="AL115" i="1"/>
  <c r="AZ36" i="1"/>
  <c r="AZ75" i="1"/>
  <c r="F56" i="1"/>
  <c r="F168" i="1"/>
  <c r="BC109" i="1"/>
  <c r="BB22" i="1"/>
  <c r="F272" i="1"/>
  <c r="BB297" i="1"/>
  <c r="BA36" i="1"/>
  <c r="F65" i="1"/>
  <c r="BA75" i="1"/>
  <c r="P228" i="1"/>
  <c r="P192" i="1"/>
  <c r="F201" i="1"/>
  <c r="CH192" i="1"/>
  <c r="AY198" i="1"/>
  <c r="CF192" i="1"/>
  <c r="AW198" i="1"/>
  <c r="CE192" i="1"/>
  <c r="AV198" i="1"/>
  <c r="BC185" i="1"/>
  <c r="F244" i="1"/>
  <c r="GM187" i="1"/>
  <c r="AB228" i="1"/>
  <c r="AB185" i="1" s="1"/>
  <c r="F213" i="1"/>
  <c r="S228" i="1"/>
  <c r="S192" i="1"/>
  <c r="GM32" i="1"/>
  <c r="GN32" i="1" s="1"/>
  <c r="AO28" i="1"/>
  <c r="AO259" i="1"/>
  <c r="F79" i="1"/>
  <c r="AB75" i="1"/>
  <c r="AB28" i="1" s="1"/>
  <c r="GM30" i="1"/>
  <c r="AZ185" i="1"/>
  <c r="F239" i="1"/>
  <c r="W75" i="1"/>
  <c r="F69" i="1"/>
  <c r="W36" i="1"/>
  <c r="Q122" i="1"/>
  <c r="AD115" i="1"/>
  <c r="F212" i="1"/>
  <c r="R228" i="1"/>
  <c r="R192" i="1"/>
  <c r="AX185" i="1"/>
  <c r="F235" i="1"/>
  <c r="X192" i="1"/>
  <c r="X228" i="1"/>
  <c r="F224" i="1"/>
  <c r="F210" i="1"/>
  <c r="Q228" i="1"/>
  <c r="Q192" i="1"/>
  <c r="AP109" i="1"/>
  <c r="F161" i="1"/>
  <c r="AO185" i="1"/>
  <c r="F232" i="1"/>
  <c r="GM188" i="1"/>
  <c r="GN188" i="1" s="1"/>
  <c r="V192" i="1"/>
  <c r="V228" i="1"/>
  <c r="F221" i="1"/>
  <c r="AK36" i="1"/>
  <c r="X45" i="1"/>
  <c r="S115" i="1"/>
  <c r="F137" i="1"/>
  <c r="S152" i="1"/>
  <c r="BA109" i="1"/>
  <c r="F172" i="1"/>
  <c r="AC185" i="1"/>
  <c r="CE228" i="1"/>
  <c r="CE185" i="1" s="1"/>
  <c r="CH228" i="1"/>
  <c r="CH185" i="1" s="1"/>
  <c r="CF228" i="1"/>
  <c r="CF185" i="1" s="1"/>
  <c r="W228" i="1"/>
  <c r="F222" i="1"/>
  <c r="W192" i="1"/>
  <c r="Y45" i="1"/>
  <c r="AL36" i="1"/>
  <c r="AT185" i="1"/>
  <c r="F246" i="1"/>
  <c r="AX122" i="1"/>
  <c r="CG115" i="1"/>
  <c r="AX28" i="1" l="1"/>
  <c r="F82" i="1"/>
  <c r="AV45" i="1"/>
  <c r="CE36" i="1"/>
  <c r="F86" i="1"/>
  <c r="AZ28" i="1"/>
  <c r="AX152" i="1"/>
  <c r="AX115" i="1"/>
  <c r="F129" i="1"/>
  <c r="F277" i="1"/>
  <c r="F16" i="2" s="1"/>
  <c r="AT22" i="1"/>
  <c r="AT297" i="1"/>
  <c r="T28" i="1"/>
  <c r="T259" i="1"/>
  <c r="F96" i="1"/>
  <c r="Y185" i="1"/>
  <c r="F255" i="1"/>
  <c r="V185" i="1"/>
  <c r="F251" i="1"/>
  <c r="AB192" i="1"/>
  <c r="O198" i="1"/>
  <c r="F72" i="1"/>
  <c r="Y36" i="1"/>
  <c r="Y75" i="1"/>
  <c r="F149" i="1"/>
  <c r="Y152" i="1"/>
  <c r="Y115" i="1"/>
  <c r="CA45" i="1"/>
  <c r="GN38" i="1"/>
  <c r="CB45" i="1" s="1"/>
  <c r="CA228" i="1"/>
  <c r="CA185" i="1" s="1"/>
  <c r="GN187" i="1"/>
  <c r="CB228" i="1" s="1"/>
  <c r="CB185" i="1" s="1"/>
  <c r="CA122" i="1"/>
  <c r="GP117" i="1"/>
  <c r="CD122" i="1" s="1"/>
  <c r="AB36" i="1"/>
  <c r="O45" i="1"/>
  <c r="R185" i="1"/>
  <c r="F242" i="1"/>
  <c r="P115" i="1"/>
  <c r="P152" i="1"/>
  <c r="F125" i="1"/>
  <c r="F133" i="1"/>
  <c r="AZ115" i="1"/>
  <c r="AZ152" i="1"/>
  <c r="AP22" i="1"/>
  <c r="AP297" i="1"/>
  <c r="F268" i="1"/>
  <c r="CH36" i="1"/>
  <c r="AY45" i="1"/>
  <c r="F162" i="1"/>
  <c r="AQ109" i="1"/>
  <c r="R259" i="1"/>
  <c r="V259" i="1"/>
  <c r="V28" i="1"/>
  <c r="F98" i="1"/>
  <c r="AR198" i="1"/>
  <c r="CA192" i="1"/>
  <c r="CH115" i="1"/>
  <c r="AY122" i="1"/>
  <c r="S259" i="1"/>
  <c r="F90" i="1"/>
  <c r="S28" i="1"/>
  <c r="CF36" i="1"/>
  <c r="AW45" i="1"/>
  <c r="AS198" i="1"/>
  <c r="CB192" i="1"/>
  <c r="AW122" i="1"/>
  <c r="CF115" i="1"/>
  <c r="AY192" i="1"/>
  <c r="F206" i="1"/>
  <c r="AY228" i="1"/>
  <c r="CA75" i="1"/>
  <c r="CA28" i="1" s="1"/>
  <c r="GN30" i="1"/>
  <c r="CB75" i="1" s="1"/>
  <c r="CB28" i="1" s="1"/>
  <c r="R109" i="1"/>
  <c r="F166" i="1"/>
  <c r="AO22" i="1"/>
  <c r="AO297" i="1"/>
  <c r="F263" i="1"/>
  <c r="F167" i="1"/>
  <c r="S109" i="1"/>
  <c r="CE115" i="1"/>
  <c r="AV122" i="1"/>
  <c r="AU192" i="1"/>
  <c r="F217" i="1"/>
  <c r="AU228" i="1"/>
  <c r="F134" i="1"/>
  <c r="Q152" i="1"/>
  <c r="Q115" i="1"/>
  <c r="W28" i="1"/>
  <c r="W259" i="1"/>
  <c r="F99" i="1"/>
  <c r="AS152" i="1"/>
  <c r="F139" i="1"/>
  <c r="AS115" i="1"/>
  <c r="O152" i="1"/>
  <c r="O115" i="1"/>
  <c r="F124" i="1"/>
  <c r="X185" i="1"/>
  <c r="F254" i="1"/>
  <c r="BA28" i="1"/>
  <c r="BA259" i="1"/>
  <c r="F95" i="1"/>
  <c r="F176" i="1"/>
  <c r="W109" i="1"/>
  <c r="AQ259" i="1"/>
  <c r="F174" i="1"/>
  <c r="U109" i="1"/>
  <c r="W185" i="1"/>
  <c r="F252" i="1"/>
  <c r="BB18" i="1"/>
  <c r="F310" i="1"/>
  <c r="U185" i="1"/>
  <c r="F250" i="1"/>
  <c r="BC22" i="1"/>
  <c r="F275" i="1"/>
  <c r="BC297" i="1"/>
  <c r="Q28" i="1"/>
  <c r="F87" i="1"/>
  <c r="AV192" i="1"/>
  <c r="F203" i="1"/>
  <c r="AV228" i="1"/>
  <c r="AW192" i="1"/>
  <c r="F204" i="1"/>
  <c r="AW228" i="1"/>
  <c r="X115" i="1"/>
  <c r="F148" i="1"/>
  <c r="X152" i="1"/>
  <c r="F240" i="1"/>
  <c r="Q185" i="1"/>
  <c r="BD22" i="1"/>
  <c r="F284" i="1"/>
  <c r="BD297" i="1"/>
  <c r="F231" i="1"/>
  <c r="P185" i="1"/>
  <c r="F243" i="1"/>
  <c r="S185" i="1"/>
  <c r="X75" i="1"/>
  <c r="F71" i="1"/>
  <c r="X36" i="1"/>
  <c r="U28" i="1"/>
  <c r="U259" i="1"/>
  <c r="F97" i="1"/>
  <c r="P36" i="1"/>
  <c r="F48" i="1"/>
  <c r="P75" i="1"/>
  <c r="AU36" i="1"/>
  <c r="F64" i="1"/>
  <c r="AU75" i="1"/>
  <c r="AU122" i="1" l="1"/>
  <c r="CD115" i="1"/>
  <c r="G16" i="2"/>
  <c r="F289" i="1"/>
  <c r="F291" i="1" s="1"/>
  <c r="R22" i="1"/>
  <c r="R297" i="1"/>
  <c r="F273" i="1"/>
  <c r="F164" i="1"/>
  <c r="Q109" i="1"/>
  <c r="AP18" i="1"/>
  <c r="F306" i="1"/>
  <c r="U22" i="1"/>
  <c r="F281" i="1"/>
  <c r="U297" i="1"/>
  <c r="AS45" i="1"/>
  <c r="CB36" i="1"/>
  <c r="Y109" i="1"/>
  <c r="F179" i="1"/>
  <c r="AQ22" i="1"/>
  <c r="AQ297" i="1"/>
  <c r="F269" i="1"/>
  <c r="F128" i="1"/>
  <c r="AW115" i="1"/>
  <c r="AW152" i="1"/>
  <c r="AZ109" i="1"/>
  <c r="F163" i="1"/>
  <c r="AX109" i="1"/>
  <c r="F159" i="1"/>
  <c r="AR45" i="1"/>
  <c r="CA36" i="1"/>
  <c r="F102" i="1"/>
  <c r="Y28" i="1"/>
  <c r="Y259" i="1"/>
  <c r="AW185" i="1"/>
  <c r="F234" i="1"/>
  <c r="F279" i="1"/>
  <c r="BA22" i="1"/>
  <c r="BA297" i="1"/>
  <c r="AZ259" i="1"/>
  <c r="AR122" i="1"/>
  <c r="CA115" i="1"/>
  <c r="AV185" i="1"/>
  <c r="F233" i="1"/>
  <c r="AY75" i="1"/>
  <c r="F53" i="1"/>
  <c r="AY36" i="1"/>
  <c r="X259" i="1"/>
  <c r="X28" i="1"/>
  <c r="F101" i="1"/>
  <c r="AS192" i="1"/>
  <c r="F215" i="1"/>
  <c r="AS228" i="1"/>
  <c r="BC18" i="1"/>
  <c r="F313" i="1"/>
  <c r="AO18" i="1"/>
  <c r="F301" i="1"/>
  <c r="AY152" i="1"/>
  <c r="F130" i="1"/>
  <c r="AY115" i="1"/>
  <c r="AY185" i="1"/>
  <c r="F236" i="1"/>
  <c r="F155" i="1"/>
  <c r="P109" i="1"/>
  <c r="O228" i="1"/>
  <c r="O192" i="1"/>
  <c r="F200" i="1"/>
  <c r="AW75" i="1"/>
  <c r="AW36" i="1"/>
  <c r="F51" i="1"/>
  <c r="BD18" i="1"/>
  <c r="F322" i="1"/>
  <c r="F50" i="1"/>
  <c r="AV75" i="1"/>
  <c r="AV36" i="1"/>
  <c r="AT18" i="1"/>
  <c r="F315" i="1"/>
  <c r="F94" i="1"/>
  <c r="AU28" i="1"/>
  <c r="P28" i="1"/>
  <c r="F78" i="1"/>
  <c r="P259" i="1"/>
  <c r="AS109" i="1"/>
  <c r="F169" i="1"/>
  <c r="AR192" i="1"/>
  <c r="AR228" i="1"/>
  <c r="F226" i="1"/>
  <c r="V22" i="1"/>
  <c r="V297" i="1"/>
  <c r="F282" i="1"/>
  <c r="AU185" i="1"/>
  <c r="F247" i="1"/>
  <c r="Q259" i="1"/>
  <c r="X109" i="1"/>
  <c r="F178" i="1"/>
  <c r="AX259" i="1"/>
  <c r="T22" i="1"/>
  <c r="F280" i="1"/>
  <c r="T297" i="1"/>
  <c r="AV152" i="1"/>
  <c r="AV115" i="1"/>
  <c r="F127" i="1"/>
  <c r="S22" i="1"/>
  <c r="F274" i="1"/>
  <c r="J16" i="2" s="1"/>
  <c r="S297" i="1"/>
  <c r="F154" i="1"/>
  <c r="O109" i="1"/>
  <c r="W22" i="1"/>
  <c r="F283" i="1"/>
  <c r="W297" i="1"/>
  <c r="F47" i="1"/>
  <c r="O75" i="1"/>
  <c r="O36" i="1"/>
  <c r="V18" i="1" l="1"/>
  <c r="F320" i="1"/>
  <c r="AS185" i="1"/>
  <c r="F245" i="1"/>
  <c r="AR185" i="1"/>
  <c r="F256" i="1"/>
  <c r="F257" i="1" s="1"/>
  <c r="X22" i="1"/>
  <c r="X297" i="1"/>
  <c r="F285" i="1"/>
  <c r="S18" i="1"/>
  <c r="F312" i="1"/>
  <c r="AS36" i="1"/>
  <c r="F62" i="1"/>
  <c r="AS75" i="1"/>
  <c r="AW28" i="1"/>
  <c r="F81" i="1"/>
  <c r="AW259" i="1"/>
  <c r="AV109" i="1"/>
  <c r="F157" i="1"/>
  <c r="AX22" i="1"/>
  <c r="AX297" i="1"/>
  <c r="F266" i="1"/>
  <c r="AW109" i="1"/>
  <c r="F158" i="1"/>
  <c r="R18" i="1"/>
  <c r="F311" i="1"/>
  <c r="Y297" i="1"/>
  <c r="Y22" i="1"/>
  <c r="F286" i="1"/>
  <c r="F230" i="1"/>
  <c r="O185" i="1"/>
  <c r="T18" i="1"/>
  <c r="F318" i="1"/>
  <c r="AR152" i="1"/>
  <c r="F150" i="1"/>
  <c r="AR115" i="1"/>
  <c r="AY109" i="1"/>
  <c r="F160" i="1"/>
  <c r="AZ22" i="1"/>
  <c r="AZ297" i="1"/>
  <c r="F270" i="1"/>
  <c r="F73" i="1"/>
  <c r="AR36" i="1"/>
  <c r="AR75" i="1"/>
  <c r="BA18" i="1"/>
  <c r="F317" i="1"/>
  <c r="AQ18" i="1"/>
  <c r="F307" i="1"/>
  <c r="U18" i="1"/>
  <c r="F319" i="1"/>
  <c r="P22" i="1"/>
  <c r="F262" i="1"/>
  <c r="P297" i="1"/>
  <c r="AY28" i="1"/>
  <c r="F83" i="1"/>
  <c r="AY259" i="1"/>
  <c r="O28" i="1"/>
  <c r="F77" i="1"/>
  <c r="O259" i="1"/>
  <c r="Q22" i="1"/>
  <c r="Q297" i="1"/>
  <c r="F271" i="1"/>
  <c r="W18" i="1"/>
  <c r="F321" i="1"/>
  <c r="AV28" i="1"/>
  <c r="F80" i="1"/>
  <c r="AV259" i="1"/>
  <c r="AU152" i="1"/>
  <c r="AU115" i="1"/>
  <c r="F141" i="1"/>
  <c r="F300" i="1" l="1"/>
  <c r="P18" i="1"/>
  <c r="F180" i="1"/>
  <c r="F181" i="1" s="1"/>
  <c r="AR109" i="1"/>
  <c r="AU109" i="1"/>
  <c r="F171" i="1"/>
  <c r="AU259" i="1"/>
  <c r="AV22" i="1"/>
  <c r="F264" i="1"/>
  <c r="AV297" i="1"/>
  <c r="X18" i="1"/>
  <c r="F323" i="1"/>
  <c r="AZ18" i="1"/>
  <c r="F308" i="1"/>
  <c r="AX18" i="1"/>
  <c r="F304" i="1"/>
  <c r="F92" i="1"/>
  <c r="AS28" i="1"/>
  <c r="AS259" i="1"/>
  <c r="AW22" i="1"/>
  <c r="F265" i="1"/>
  <c r="F290" i="1" s="1"/>
  <c r="F292" i="1" s="1"/>
  <c r="AW297" i="1"/>
  <c r="Y18" i="1"/>
  <c r="F324" i="1"/>
  <c r="AR28" i="1"/>
  <c r="F103" i="1"/>
  <c r="F104" i="1" s="1"/>
  <c r="F288" i="1" s="1"/>
  <c r="F293" i="1" s="1"/>
  <c r="AR259" i="1"/>
  <c r="Q18" i="1"/>
  <c r="F309" i="1"/>
  <c r="F261" i="1"/>
  <c r="O297" i="1"/>
  <c r="O22" i="1"/>
  <c r="AY22" i="1"/>
  <c r="AY297" i="1"/>
  <c r="F267" i="1"/>
  <c r="AY18" i="1" l="1"/>
  <c r="F305" i="1"/>
  <c r="O18" i="1"/>
  <c r="F299" i="1"/>
  <c r="AV18" i="1"/>
  <c r="F302" i="1"/>
  <c r="F278" i="1"/>
  <c r="H16" i="2" s="1"/>
  <c r="AU22" i="1"/>
  <c r="AU297" i="1"/>
  <c r="F294" i="1"/>
  <c r="F295" i="1"/>
  <c r="AR22" i="1"/>
  <c r="AR297" i="1"/>
  <c r="F287" i="1"/>
  <c r="AW18" i="1"/>
  <c r="F303" i="1"/>
  <c r="AS22" i="1"/>
  <c r="F276" i="1"/>
  <c r="E16" i="2" s="1"/>
  <c r="I16" i="2" s="1"/>
  <c r="N16" i="2" s="1"/>
  <c r="AS297" i="1"/>
  <c r="AU18" i="1" l="1"/>
  <c r="F316" i="1"/>
  <c r="AR18" i="1"/>
  <c r="F325" i="1"/>
  <c r="AS18" i="1"/>
  <c r="F314" i="1"/>
</calcChain>
</file>

<file path=xl/sharedStrings.xml><?xml version="1.0" encoding="utf-8"?>
<sst xmlns="http://schemas.openxmlformats.org/spreadsheetml/2006/main" count="2331" uniqueCount="315">
  <si>
    <t>Smeta.RU (Terminal)  (495) 974-1589</t>
  </si>
  <si>
    <t>_PS_</t>
  </si>
  <si>
    <t>Smeta.RU (Terminal)</t>
  </si>
  <si>
    <t/>
  </si>
  <si>
    <t>Техническое обслуживание автоматических ворот и шлагбмаумов 2027</t>
  </si>
  <si>
    <t>ведомость объемов работ</t>
  </si>
  <si>
    <t>Т.Д. Федунова</t>
  </si>
  <si>
    <t>Гл. специалист ОЦ</t>
  </si>
  <si>
    <t>В.В. Вейцман</t>
  </si>
  <si>
    <t>Начальник ОЦ</t>
  </si>
  <si>
    <t>В.Ю. Непомнящий</t>
  </si>
  <si>
    <t>Главный инженер МВС - филиала ПАО "Россети Московский регион"</t>
  </si>
  <si>
    <t>Сметные нормы списания</t>
  </si>
  <si>
    <t>Коды ценников</t>
  </si>
  <si>
    <t>Москва (Общестрой) 1-й квартал 2026 ФСНБ-2022_И17 капитальный ремонт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</si>
  <si>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</si>
  <si>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</si>
  <si>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</si>
  <si>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</si>
  <si>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</si>
  <si>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</si>
  <si>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Техническое обслуживание ворот на объектах МВС</t>
  </si>
  <si>
    <t>Смета составлена по расценкам сборника «Базовые цены на работы по ремонту энергетического оборудования» ЦКБ Энергоремонт, 2003 г.</t>
  </si>
  <si>
    <t>Новый раздел</t>
  </si>
  <si>
    <t>1 ТО ворот откатных (18 ед.) и распашных (4 ед.(2 механизма открывания))</t>
  </si>
  <si>
    <t>1</t>
  </si>
  <si>
    <t>17-07010101-02</t>
  </si>
  <si>
    <t>1 шт.</t>
  </si>
  <si>
    <t>БЦРЭО РАО ЕЭС, сб.17,разд.07,поз.010101-02</t>
  </si>
  <si>
    <t>)*4</t>
  </si>
  <si>
    <t>шт.</t>
  </si>
  <si>
    <t>Прочие работы</t>
  </si>
  <si>
    <t>Базовые цены ремонт энергетического оборудования РАО ЕЭС России.</t>
  </si>
  <si>
    <t>(03)</t>
  </si>
  <si>
    <t>2</t>
  </si>
  <si>
    <t>08-01070119-01</t>
  </si>
  <si>
    <t>ТО поста управления кнопочного, тип ПКЕ (прим. ТО удаленного блока управления) (4 раза в год)</t>
  </si>
  <si>
    <t>БЦРЭО РАО ЕЭС, сб.08,разд.01,поз.070119-01</t>
  </si>
  <si>
    <t>3</t>
  </si>
  <si>
    <t>08-01080105-01</t>
  </si>
  <si>
    <t>ТО блока защит, тип БЗ-1М (прим. ТО блока защиты БЗС) (4 раза в год)</t>
  </si>
  <si>
    <t>БЦРЭО РАО ЕЭС, сб.08,разд.01,поз.080105-01</t>
  </si>
  <si>
    <t>Новый подраздел</t>
  </si>
  <si>
    <t>Материалы</t>
  </si>
  <si>
    <t>4</t>
  </si>
  <si>
    <t>сравнительная таблица</t>
  </si>
  <si>
    <t>MANNOL M-40 LUBRICANT . Многофункциональная универсальная смазка</t>
  </si>
  <si>
    <t>л</t>
  </si>
  <si>
    <t>57Р10</t>
  </si>
  <si>
    <t>)*1,02</t>
  </si>
  <si>
    <t>Материалы строительные</t>
  </si>
  <si>
    <t>Материалы, изделия и конструкции</t>
  </si>
  <si>
    <t>материалы (03)</t>
  </si>
  <si>
    <t>5</t>
  </si>
  <si>
    <t>61.2.05.01-0013</t>
  </si>
  <si>
    <t>Радиобрелоки управления четырехкнопочные, рабочая частота 433,92 МГц, дальность связи до 30 м, размеры 60х29х12 мм</t>
  </si>
  <si>
    <t>10 ШТ</t>
  </si>
  <si>
    <t>ФСБЦ-2022 доп.16, 61.2.05.01-0013, приказ Минстроя России от 12.11.2025 г. № 696/пр</t>
  </si>
  <si>
    <t>оборудование</t>
  </si>
  <si>
    <t>Оборудование по ценникам</t>
  </si>
  <si>
    <t>ОБОРУД.</t>
  </si>
  <si>
    <t>6</t>
  </si>
  <si>
    <t>Конденсатор 25 мкФ (Cерия полипропиленовых конденсаторов серии B33331V)</t>
  </si>
  <si>
    <t>ШТ</t>
  </si>
  <si>
    <t>7</t>
  </si>
  <si>
    <t>Конденсатор 10 мкФ (Пусковые конденсаторы марки Epcos серии B32327 общего применения.)</t>
  </si>
  <si>
    <t>586Р8</t>
  </si>
  <si>
    <t>Строка по умолчанию</t>
  </si>
  <si>
    <t>по умолчанию</t>
  </si>
  <si>
    <t>*0,85</t>
  </si>
  <si>
    <t>8</t>
  </si>
  <si>
    <t>Doorhan Запчасть Ролик (190 мм) 25011G</t>
  </si>
  <si>
    <t>9</t>
  </si>
  <si>
    <t>DIR10 - Комплект фотоэлементов / передатчик, приемник / накладные, дальность 10 м</t>
  </si>
  <si>
    <t>К-Т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</si>
  <si>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</si>
  <si>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</si>
  <si>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</si>
  <si>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</si>
  <si>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</si>
  <si>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</si>
  <si>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</si>
  <si>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</si>
  <si>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</si>
  <si>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</si>
  <si>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</si>
  <si>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</si>
  <si>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</si>
  <si>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</si>
  <si>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</si>
  <si>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</si>
  <si>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</si>
  <si>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</si>
  <si>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</si>
  <si>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</si>
  <si>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</si>
  <si>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</si>
  <si>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</si>
  <si>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</si>
  <si>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</si>
  <si>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</si>
  <si>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</si>
  <si>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</si>
  <si>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</si>
  <si>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</si>
  <si>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</si>
  <si>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</si>
  <si>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</si>
  <si>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</si>
  <si>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</si>
  <si>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</si>
  <si>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</si>
  <si>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</si>
  <si>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</si>
  <si>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</si>
  <si>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</si>
  <si>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</si>
  <si>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</si>
  <si>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</si>
  <si>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</si>
  <si>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</si>
  <si>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</si>
  <si>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</si>
  <si>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</si>
  <si>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</si>
  <si>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</si>
  <si>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</si>
  <si>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</si>
  <si>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</si>
  <si>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 1 с 0,511</t>
  </si>
  <si>
    <t>Итого стоимость работ, корректирующий коэф. 0,511 по договору -аналогу (кроме п.2 и п.3)</t>
  </si>
  <si>
    <t>р 1 без кор</t>
  </si>
  <si>
    <t>Итого стоимость работ,  без корректирующего коэф.</t>
  </si>
  <si>
    <t>2. ТО ворот секционных (7 ед.) и рольставней (77 ед.)</t>
  </si>
  <si>
    <t>10</t>
  </si>
  <si>
    <t>08-01060114-01</t>
  </si>
  <si>
    <t>ТО электропривода, тип А,Б,В,Г (применительно ТО секционных ворот и рольставней) (2 раза в год)</t>
  </si>
  <si>
    <t>БЦРЭО РАО ЕЭС, сб.08,разд.01,поз.060114-01</t>
  </si>
  <si>
    <t>11</t>
  </si>
  <si>
    <t>Ролик ходовой R-130-11-G</t>
  </si>
  <si>
    <t>12</t>
  </si>
  <si>
    <t>13</t>
  </si>
  <si>
    <t>Подшипник BR42</t>
  </si>
  <si>
    <t>41Р17</t>
  </si>
  <si>
    <t>14</t>
  </si>
  <si>
    <t>Комплект направляющей шнура и пружины L-250 мм</t>
  </si>
  <si>
    <t>р 2</t>
  </si>
  <si>
    <t>Итого стоимость работ</t>
  </si>
  <si>
    <t>3 ТО шлагбаумов (7 единиц).</t>
  </si>
  <si>
    <t>15</t>
  </si>
  <si>
    <t>08-01040704-01</t>
  </si>
  <si>
    <t>Тумба шлагбаума со встроенным блоком управления. Всех типов (прим. ТО шлагбаума со встроенным блоком управления) (4 раза в год)</t>
  </si>
  <si>
    <t>БЦРЭО РАО ЕЭС, 08-01040704-01, доп. 5</t>
  </si>
  <si>
    <t>16</t>
  </si>
  <si>
    <t>17</t>
  </si>
  <si>
    <t>18</t>
  </si>
  <si>
    <t>19</t>
  </si>
  <si>
    <t>Блок-передатчик Came (артикул 001TW2EE) (брелок для шлагбаума)</t>
  </si>
  <si>
    <t>ст раб р 3</t>
  </si>
  <si>
    <t>Итого стоимость материалов взятых по ФГИС ЦС г.Москва 1кв2026г</t>
  </si>
  <si>
    <t>Итого стоимость материалов взятых по анализу рынка 1кв2026г</t>
  </si>
  <si>
    <t>Итого стоимость материалов, взятых по ФГИС ЦС г. Москва 1кв2026г с учетом расчетного индекса-дефлятора по Бизнес-плану Общества на 2-4 квартал. 2026 год и 2027 год в целом. - 1,0795</t>
  </si>
  <si>
    <t>Итого стоимость материалов, взятых по анализу рынка с учетом расчетного индекса-дефлятора по Бизнес-плану на  2-4 квартал 2026 год и 2027 год в целом - 1,0795</t>
  </si>
  <si>
    <t>Итого по смете</t>
  </si>
  <si>
    <t>НДС 22%</t>
  </si>
  <si>
    <t>Итого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</si>
  <si>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</si>
  <si>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</si>
  <si>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</si>
  <si>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</si>
  <si>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</si>
  <si>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</si>
  <si>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</si>
  <si>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</si>
  <si>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</si>
  <si>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</si>
  <si>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</si>
  <si>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</si>
  <si>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</si>
  <si>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</si>
  <si>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</si>
  <si>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</si>
  <si>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</si>
  <si>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</si>
  <si>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</si>
  <si>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</si>
  <si>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</si>
  <si>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</si>
  <si>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</si>
  <si>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</si>
  <si>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</si>
  <si>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</si>
  <si>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</si>
  <si>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</si>
  <si>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</si>
  <si>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</si>
  <si>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</si>
  <si>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</si>
  <si>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</si>
  <si>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</si>
  <si>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</si>
  <si>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</si>
  <si>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</si>
  <si>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</si>
  <si>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</si>
  <si>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</si>
  <si>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</si>
  <si>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</si>
  <si>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</si>
  <si>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</si>
  <si>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</si>
  <si>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</si>
  <si>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</si>
  <si>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</si>
  <si>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</si>
  <si>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</si>
  <si>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</si>
  <si>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</si>
  <si>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</si>
  <si>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</si>
  <si>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</si>
  <si>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</si>
  <si>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</si>
  <si>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</si>
  <si>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</si>
  <si>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</si>
  <si>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</si>
  <si>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</si>
  <si>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</si>
  <si>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</si>
  <si>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</si>
  <si>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</si>
  <si>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</si>
  <si>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</si>
  <si>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</si>
  <si>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</si>
  <si>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</si>
  <si>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</si>
  <si>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</si>
  <si>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</si>
  <si>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</si>
  <si>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</si>
  <si>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</si>
  <si>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</si>
  <si>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</si>
  <si>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</si>
  <si>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</si>
  <si>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</si>
  <si>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</si>
  <si>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</si>
  <si>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</si>
  <si>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</si>
  <si>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</si>
  <si>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</si>
  <si>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2026 г</t>
  </si>
  <si>
    <t>Сборник индексов</t>
  </si>
  <si>
    <t>Москва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</si>
  <si>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</si>
  <si>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</si>
  <si>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</si>
  <si>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Письмо Департамента экономической политики и развития города Москвы от 27.10.2025 № ДПР-3-23615/25(1)</t>
  </si>
  <si>
    <t>_OBSM_</t>
  </si>
  <si>
    <t>1-3.0-МЭ</t>
  </si>
  <si>
    <t>Затраты труда рабочих, разряд работ 3</t>
  </si>
  <si>
    <t>чел.-ч</t>
  </si>
  <si>
    <t>1-3.0-МЭ08</t>
  </si>
  <si>
    <t>1-4.5-МЭ08</t>
  </si>
  <si>
    <t>Затраты труда рабочих, разряд работ 4.5</t>
  </si>
  <si>
    <t>1-4.0-МЭ08</t>
  </si>
  <si>
    <t>Затраты труда рабочих, разряд работ 4</t>
  </si>
  <si>
    <t>1-4.7-МЭ08</t>
  </si>
  <si>
    <t>Затраты труда рабочих, разряд работ 4.7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</si>
  <si>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</si>
  <si>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Ремонт 2 группы сложности механизма открывания ворот МО-1 (прим. Разовое сервисное обслуживание механизма открывания ворот откатных и распашных, включая электрическую часть. Техничекий осмотр электропривода ворот в соответствии с инструкцией по эксплуатации, 4 раза в год)</t>
  </si>
  <si>
    <t>"УТВЕРЖДАЮ"</t>
  </si>
  <si>
    <t>"_____"________________ 2026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</si>
  <si>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</si>
  <si>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</si>
  <si>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</si>
  <si>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</si>
  <si>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</si>
  <si>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</si>
  <si>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</si>
  <si>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</si>
  <si>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</si>
  <si>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</si>
  <si>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</si>
  <si>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</si>
  <si>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</si>
  <si>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</si>
  <si>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</si>
  <si>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</si>
  <si>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</si>
  <si>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</si>
  <si>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</si>
  <si>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</si>
  <si>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</si>
  <si>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</si>
  <si>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</si>
  <si>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</si>
  <si>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</si>
  <si>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</si>
  <si>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</si>
  <si>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</si>
  <si>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Москва, КТЦ к ФСНБ-2022, 1 квартал 2026 г и Москва к ФСНБ-2022 ФГИС ЦС март 2026 года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</si>
  <si>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</si>
  <si>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</si>
  <si>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</si>
  <si>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</si>
  <si>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</si>
  <si>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</si>
  <si>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</si>
  <si>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</si>
  <si>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Составлена:</t>
  </si>
  <si>
    <t xml:space="preserve">по расценкам «Базовые цены на работы по ремонту энергетического оборудования» ЦКБ Энергоремонт, 2003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</si>
</sst>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quotePrefix="1" applyFont="1" applyAlignment="1">
      <alignment horizontal="left" wrapText="1"/>
    </xf>
    <xf numFmtId="0" fontId="11" fillId="0" borderId="0" xfId="0" applyFont="1" applyAlignment="1">
      <alignment vertical="center"/>
    </xf>
    <xf numFmtId="0" fontId="14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4" fillId="0" borderId="0" xfId="0" applyFont="1" applyAlignment="1">
      <alignment horizontal="left" wrapText="1"/>
    </xf>
    <xf numFmtId="164" fontId="1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1" fillId="0" borderId="2" xfId="0" applyFont="1" applyBorder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4" fillId="0" borderId="0" xfId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59"/>
  <sheetViews>
    <sheetView tabSelected="1" zoomScaleNormal="100" workbookViewId="0">
      <selection activeCell="A38" sqref="A38:XFD38"/>
    </sheetView>
  </sheetViews>
  <sheetFormatPr defaultRowHeight="12.75" x14ac:dyDescent="0.2"/>
  <cols>
    <col min="1" max="1" width="5.7109375" customWidth="1"/>
    <col min="2" max="2" width="17.570312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3" width="0" hidden="1" customWidth="1"/>
    <col min="34" max="34" width="116.7109375" hidden="1" customWidth="1"/>
    <col min="3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73"/>
      <c r="C3" s="73"/>
      <c r="D3" s="73"/>
      <c r="E3" s="73"/>
      <c r="F3" s="11"/>
      <c r="G3" s="11"/>
      <c r="H3" s="73" t="s">
        <v>274</v>
      </c>
      <c r="I3" s="73"/>
      <c r="J3" s="73"/>
      <c r="K3" s="73"/>
      <c r="L3" s="73"/>
    </row>
    <row r="4" spans="1:12" ht="33" customHeight="1" x14ac:dyDescent="0.2">
      <c r="A4" s="11"/>
      <c r="B4" s="74"/>
      <c r="C4" s="74"/>
      <c r="D4" s="74"/>
      <c r="E4" s="74"/>
      <c r="F4" s="11"/>
      <c r="G4" s="11"/>
      <c r="H4" s="59" t="s">
        <v>11</v>
      </c>
      <c r="I4" s="59"/>
      <c r="J4" s="59"/>
      <c r="K4" s="59"/>
      <c r="L4" s="59"/>
    </row>
    <row r="5" spans="1:12" ht="14.25" x14ac:dyDescent="0.2">
      <c r="A5" s="13"/>
      <c r="B5" s="13"/>
      <c r="C5" s="14"/>
      <c r="D5" s="14"/>
      <c r="E5" s="14"/>
      <c r="F5" s="11"/>
      <c r="G5" s="11"/>
      <c r="H5" s="15"/>
      <c r="I5" s="14"/>
      <c r="J5" s="14"/>
      <c r="K5" s="14"/>
      <c r="L5" s="15"/>
    </row>
    <row r="6" spans="1:12" ht="14.25" x14ac:dyDescent="0.2">
      <c r="A6" s="15"/>
      <c r="B6" s="74"/>
      <c r="C6" s="74"/>
      <c r="D6" s="74"/>
      <c r="E6" s="74"/>
      <c r="F6" s="11"/>
      <c r="G6" s="11"/>
      <c r="H6" s="74" t="str">
        <f>CONCATENATE("______________________ ", IF(Source!AH12&lt;&gt;"", Source!AH12, ""))</f>
        <v>______________________ В.Ю. Непомнящий</v>
      </c>
      <c r="I6" s="74"/>
      <c r="J6" s="74"/>
      <c r="K6" s="74"/>
      <c r="L6" s="74"/>
    </row>
    <row r="7" spans="1:12" ht="14.25" x14ac:dyDescent="0.2">
      <c r="A7" s="16"/>
      <c r="B7" s="70"/>
      <c r="C7" s="70"/>
      <c r="D7" s="70"/>
      <c r="E7" s="70"/>
      <c r="F7" s="11"/>
      <c r="G7" s="11"/>
      <c r="H7" s="70" t="s">
        <v>275</v>
      </c>
      <c r="I7" s="70"/>
      <c r="J7" s="70"/>
      <c r="K7" s="70"/>
      <c r="L7" s="70"/>
    </row>
    <row r="10" spans="1:12" ht="15.75" hidden="1" x14ac:dyDescent="0.25">
      <c r="A10" s="16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16"/>
    </row>
    <row r="11" spans="1:12" ht="14.25" hidden="1" x14ac:dyDescent="0.2">
      <c r="A11" s="17"/>
      <c r="B11" s="71" t="s">
        <v>276</v>
      </c>
      <c r="C11" s="71"/>
      <c r="D11" s="71"/>
      <c r="E11" s="71"/>
      <c r="F11" s="71"/>
      <c r="G11" s="71"/>
      <c r="H11" s="71"/>
      <c r="I11" s="71"/>
      <c r="J11" s="71"/>
      <c r="K11" s="71"/>
      <c r="L11" s="16"/>
    </row>
    <row r="12" spans="1:12" ht="14.25" hidden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hidden="1" x14ac:dyDescent="0.2">
      <c r="A13" s="11"/>
      <c r="B13" s="11"/>
      <c r="C13" s="11"/>
      <c r="D13" s="11"/>
      <c r="E13" s="11"/>
      <c r="F13" s="72" t="s">
        <v>277</v>
      </c>
      <c r="G13" s="72"/>
      <c r="H13" s="59" t="str">
        <f>IF(Source!F12&lt;&gt;"Новый объект", Source!F12, "")</f>
        <v/>
      </c>
      <c r="I13" s="59"/>
      <c r="J13" s="59"/>
      <c r="K13" s="59"/>
      <c r="L13" s="18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19"/>
      <c r="B15" s="65" t="str">
        <f>CONCATENATE( "ЛОКАЛЬНЫЙ СМЕТНЫЙ РАСЧЕТ  ",IF(Source!F12&lt;&gt;"Новый объект", Source!F12, ""))</f>
        <v xml:space="preserve">ЛОКАЛЬНЫЙ СМЕТНЫЙ РАСЧЕТ  </v>
      </c>
      <c r="C15" s="65"/>
      <c r="D15" s="65"/>
      <c r="E15" s="65"/>
      <c r="F15" s="65"/>
      <c r="G15" s="65"/>
      <c r="H15" s="65"/>
      <c r="I15" s="65"/>
      <c r="J15" s="65"/>
      <c r="K15" s="65"/>
      <c r="L15" s="19"/>
    </row>
    <row r="16" spans="1:12" ht="15.75" x14ac:dyDescent="0.25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19"/>
    </row>
    <row r="17" spans="1:12" ht="18" hidden="1" x14ac:dyDescent="0.25">
      <c r="A17" s="19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19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67" t="str">
        <f>IF(Source!G12&lt;&gt;"Новый объект", Source!G12, "")</f>
        <v>Техническое обслуживание автоматических ворот и шлагбмаумов 2027</v>
      </c>
      <c r="C19" s="67"/>
      <c r="D19" s="67"/>
      <c r="E19" s="67"/>
      <c r="F19" s="67"/>
      <c r="G19" s="67"/>
      <c r="H19" s="67"/>
      <c r="I19" s="67"/>
      <c r="J19" s="67"/>
      <c r="K19" s="67"/>
      <c r="L19" s="21"/>
    </row>
    <row r="20" spans="1:12" ht="14.25" x14ac:dyDescent="0.2">
      <c r="A20" s="11"/>
      <c r="B20" s="68" t="s">
        <v>278</v>
      </c>
      <c r="C20" s="68"/>
      <c r="D20" s="68"/>
      <c r="E20" s="68"/>
      <c r="F20" s="68"/>
      <c r="G20" s="68"/>
      <c r="H20" s="68"/>
      <c r="I20" s="68"/>
      <c r="J20" s="68"/>
      <c r="K20" s="68"/>
      <c r="L20" s="16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59" t="str">
        <f>CONCATENATE("Основание: ", Source!J12)</f>
        <v>Основание: ведомость объемов работ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2" ht="15" x14ac:dyDescent="0.25">
      <c r="A23" s="75" t="s">
        <v>313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23" t="s">
        <v>314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hidden="1" x14ac:dyDescent="0.2">
      <c r="A25" s="11"/>
      <c r="B25" s="11"/>
      <c r="C25" s="11"/>
      <c r="D25" s="11"/>
      <c r="E25" s="22"/>
      <c r="F25" s="22"/>
      <c r="G25" s="69" t="s">
        <v>279</v>
      </c>
      <c r="H25" s="69"/>
      <c r="I25" s="69" t="s">
        <v>280</v>
      </c>
      <c r="J25" s="69"/>
      <c r="K25" s="11"/>
      <c r="L25" s="11"/>
    </row>
    <row r="26" spans="1:12" ht="15" hidden="1" x14ac:dyDescent="0.25">
      <c r="A26" s="11"/>
      <c r="B26" s="11"/>
      <c r="C26" s="62" t="s">
        <v>281</v>
      </c>
      <c r="D26" s="62"/>
      <c r="E26" s="62"/>
      <c r="F26" s="62"/>
      <c r="G26" s="60">
        <f>G27+G28+G29+G30</f>
        <v>331.11</v>
      </c>
      <c r="H26" s="60"/>
      <c r="I26" s="60">
        <f>I27+I28+I29+I30</f>
        <v>634.02</v>
      </c>
      <c r="J26" s="60"/>
      <c r="K26" s="63" t="s">
        <v>282</v>
      </c>
      <c r="L26" s="63"/>
    </row>
    <row r="27" spans="1:12" ht="14.25" hidden="1" x14ac:dyDescent="0.2">
      <c r="A27" s="11"/>
      <c r="B27" s="11"/>
      <c r="C27" s="64" t="s">
        <v>283</v>
      </c>
      <c r="D27" s="64"/>
      <c r="E27" s="64"/>
      <c r="F27" s="64"/>
      <c r="G27" s="60">
        <f>ROUND(SUM(W1:W149)/1000, 2)</f>
        <v>188.22</v>
      </c>
      <c r="H27" s="60"/>
      <c r="I27" s="60">
        <f>ROUND((Source!F314)/1000, 2)</f>
        <v>490.03</v>
      </c>
      <c r="J27" s="60"/>
      <c r="K27" s="63" t="s">
        <v>282</v>
      </c>
      <c r="L27" s="63"/>
    </row>
    <row r="28" spans="1:12" ht="14.25" hidden="1" x14ac:dyDescent="0.2">
      <c r="A28" s="11"/>
      <c r="B28" s="11"/>
      <c r="C28" s="64" t="s">
        <v>284</v>
      </c>
      <c r="D28" s="64"/>
      <c r="E28" s="64"/>
      <c r="F28" s="64"/>
      <c r="G28" s="60">
        <f>ROUND(SUM(X1:X149)/1000, 2)</f>
        <v>0</v>
      </c>
      <c r="H28" s="60"/>
      <c r="I28" s="60">
        <f>ROUND((Source!F315)/1000, 2)</f>
        <v>0</v>
      </c>
      <c r="J28" s="60"/>
      <c r="K28" s="63" t="s">
        <v>282</v>
      </c>
      <c r="L28" s="63"/>
    </row>
    <row r="29" spans="1:12" ht="14.25" hidden="1" x14ac:dyDescent="0.2">
      <c r="A29" s="11"/>
      <c r="B29" s="11"/>
      <c r="C29" s="64" t="s">
        <v>285</v>
      </c>
      <c r="D29" s="64"/>
      <c r="E29" s="64"/>
      <c r="F29" s="64"/>
      <c r="G29" s="60">
        <f>ROUND(SUM(Y1:Y149)/1000, 2)</f>
        <v>9.17</v>
      </c>
      <c r="H29" s="60"/>
      <c r="I29" s="60">
        <f>ROUND((Source!F306)/1000, 2)</f>
        <v>10.27</v>
      </c>
      <c r="J29" s="60"/>
      <c r="K29" s="63" t="s">
        <v>282</v>
      </c>
      <c r="L29" s="63"/>
    </row>
    <row r="30" spans="1:12" ht="14.25" hidden="1" x14ac:dyDescent="0.2">
      <c r="A30" s="11"/>
      <c r="B30" s="11"/>
      <c r="C30" s="64" t="s">
        <v>286</v>
      </c>
      <c r="D30" s="64"/>
      <c r="E30" s="64"/>
      <c r="F30" s="64"/>
      <c r="G30" s="60">
        <f>ROUND(SUM(Z1:Z149)/1000, 2)</f>
        <v>133.72</v>
      </c>
      <c r="H30" s="60"/>
      <c r="I30" s="60">
        <f>ROUND((Source!F316+Source!F317)/1000, 2)</f>
        <v>133.72</v>
      </c>
      <c r="J30" s="60"/>
      <c r="K30" s="63" t="s">
        <v>282</v>
      </c>
      <c r="L30" s="63"/>
    </row>
    <row r="31" spans="1:12" ht="15" hidden="1" x14ac:dyDescent="0.25">
      <c r="A31" s="11"/>
      <c r="B31" s="11"/>
      <c r="C31" s="62" t="s">
        <v>287</v>
      </c>
      <c r="D31" s="62"/>
      <c r="E31" s="62"/>
      <c r="F31" s="62"/>
      <c r="G31" s="60">
        <f>I31</f>
        <v>1173.6300000000001</v>
      </c>
      <c r="H31" s="60"/>
      <c r="I31" s="60">
        <f>(Source!F319+Source!F320)</f>
        <v>1173.6300000000001</v>
      </c>
      <c r="J31" s="60"/>
      <c r="K31" s="63" t="s">
        <v>288</v>
      </c>
      <c r="L31" s="63"/>
    </row>
    <row r="32" spans="1:12" ht="15" hidden="1" x14ac:dyDescent="0.25">
      <c r="A32" s="11"/>
      <c r="B32" s="11"/>
      <c r="C32" s="62" t="s">
        <v>289</v>
      </c>
      <c r="D32" s="62"/>
      <c r="E32" s="62"/>
      <c r="F32" s="62"/>
      <c r="G32" s="60">
        <f>ROUND(SUM(R1:R149)/1000, 2)</f>
        <v>170.52</v>
      </c>
      <c r="H32" s="60"/>
      <c r="I32" s="60">
        <f>(Source!F312+ Source!F311)/1000</f>
        <v>472.32932</v>
      </c>
      <c r="J32" s="60"/>
      <c r="K32" s="63" t="s">
        <v>282</v>
      </c>
      <c r="L32" s="63"/>
    </row>
    <row r="33" spans="1:22" ht="14.25" hidden="1" x14ac:dyDescent="0.2">
      <c r="A33" s="11"/>
      <c r="B33" s="11"/>
      <c r="C33" s="64" t="s">
        <v>114</v>
      </c>
      <c r="D33" s="64"/>
      <c r="E33" s="64"/>
      <c r="F33" s="64"/>
      <c r="G33" s="60"/>
      <c r="H33" s="60"/>
      <c r="I33" s="60"/>
      <c r="J33" s="60"/>
      <c r="K33" s="24" t="s">
        <v>282</v>
      </c>
      <c r="L33" s="11"/>
    </row>
    <row r="34" spans="1:22" ht="15" x14ac:dyDescent="0.25">
      <c r="A34" s="11"/>
      <c r="B34" s="11"/>
      <c r="C34" s="25"/>
      <c r="D34" s="25"/>
      <c r="E34" s="25"/>
      <c r="F34" s="15"/>
      <c r="G34" s="26"/>
      <c r="H34" s="26"/>
      <c r="I34" s="26"/>
      <c r="J34" s="26"/>
      <c r="K34" s="26"/>
      <c r="L34" s="26"/>
    </row>
    <row r="35" spans="1:22" ht="15" hidden="1" x14ac:dyDescent="0.2">
      <c r="A35" s="15" t="s">
        <v>290</v>
      </c>
      <c r="B35" s="11"/>
      <c r="C35" s="11"/>
      <c r="D35" s="13"/>
      <c r="E35" s="11"/>
      <c r="F35" s="11"/>
      <c r="G35" s="27"/>
      <c r="H35" s="27"/>
      <c r="I35" s="28"/>
      <c r="J35" s="27"/>
      <c r="K35" s="27"/>
      <c r="L35" s="27"/>
    </row>
    <row r="36" spans="1:22" ht="15" hidden="1" x14ac:dyDescent="0.2">
      <c r="A36" s="15" t="s">
        <v>291</v>
      </c>
      <c r="B36" s="11"/>
      <c r="C36" s="11"/>
      <c r="D36" s="13"/>
      <c r="E36" s="11"/>
      <c r="F36" s="11"/>
      <c r="G36" s="27"/>
      <c r="H36" s="27"/>
      <c r="I36" s="28"/>
      <c r="J36" s="27"/>
      <c r="K36" s="27"/>
      <c r="L36" s="27"/>
    </row>
    <row r="37" spans="1:22" ht="15" hidden="1" x14ac:dyDescent="0.2">
      <c r="A37" s="11"/>
      <c r="B37" s="11"/>
      <c r="C37" s="10"/>
      <c r="D37" s="10"/>
      <c r="E37" s="10"/>
      <c r="F37" s="10"/>
      <c r="G37" s="27"/>
      <c r="H37" s="27"/>
      <c r="I37" s="28"/>
      <c r="J37" s="27"/>
      <c r="K37" s="27"/>
      <c r="L37" s="27"/>
    </row>
    <row r="38" spans="1:22" ht="14.25" hidden="1" x14ac:dyDescent="0.2">
      <c r="A38" s="61" t="s">
        <v>304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</row>
    <row r="39" spans="1:22" ht="42.75" x14ac:dyDescent="0.2">
      <c r="A39" s="29" t="s">
        <v>292</v>
      </c>
      <c r="B39" s="29" t="s">
        <v>293</v>
      </c>
      <c r="C39" s="29" t="s">
        <v>294</v>
      </c>
      <c r="D39" s="29" t="s">
        <v>295</v>
      </c>
      <c r="E39" s="29" t="s">
        <v>296</v>
      </c>
      <c r="F39" s="29" t="s">
        <v>297</v>
      </c>
      <c r="G39" s="29" t="s">
        <v>298</v>
      </c>
      <c r="H39" s="29" t="s">
        <v>299</v>
      </c>
      <c r="I39" s="29" t="s">
        <v>300</v>
      </c>
      <c r="J39" s="29" t="s">
        <v>301</v>
      </c>
      <c r="K39" s="29" t="s">
        <v>302</v>
      </c>
      <c r="L39" s="29" t="s">
        <v>303</v>
      </c>
    </row>
    <row r="40" spans="1:22" ht="14.25" x14ac:dyDescent="0.2">
      <c r="A40" s="30">
        <v>1</v>
      </c>
      <c r="B40" s="30">
        <v>2</v>
      </c>
      <c r="C40" s="30">
        <v>3</v>
      </c>
      <c r="D40" s="30">
        <v>4</v>
      </c>
      <c r="E40" s="30">
        <v>5</v>
      </c>
      <c r="F40" s="30">
        <v>6</v>
      </c>
      <c r="G40" s="30">
        <v>7</v>
      </c>
      <c r="H40" s="30">
        <v>8</v>
      </c>
      <c r="I40" s="30">
        <v>9</v>
      </c>
      <c r="J40" s="30">
        <v>10</v>
      </c>
      <c r="K40" s="30">
        <v>11</v>
      </c>
      <c r="L40" s="31">
        <v>12</v>
      </c>
    </row>
    <row r="42" spans="1:22" ht="16.5" hidden="1" x14ac:dyDescent="0.25">
      <c r="A42" s="55" t="str">
        <f>CONCATENATE("Локальная смета: ",IF(Source!G20&lt;&gt;"Новая локальная смета", Source!G20, ""))</f>
        <v>Локальная смета: Техническое обслуживание ворот на объектах МВС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</row>
    <row r="43" spans="1:22" ht="71.25" hidden="1" x14ac:dyDescent="0.2">
      <c r="C43" s="39" t="str">
        <f>Source!G24</f>
        <v>Смета составлена по расценкам сборника «Базовые цены на работы по ремонту энергетического оборудования» ЦКБ Энергоремонт, 2003 г.</v>
      </c>
    </row>
    <row r="45" spans="1:22" ht="16.5" x14ac:dyDescent="0.25">
      <c r="A45" s="55" t="str">
        <f>CONCATENATE("Раздел: ",IF(Source!G26&lt;&gt;"Новый раздел", Source!G26, ""))</f>
        <v>Раздел: 1 ТО ворот откатных (18 ед.) и распашных (4 ед.(2 механизма открывания))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</row>
    <row r="46" spans="1:22" ht="128.25" x14ac:dyDescent="0.2">
      <c r="A46" s="51">
        <v>1</v>
      </c>
      <c r="B46" s="51" t="str">
        <f>Source!F30</f>
        <v>17-07010101-02</v>
      </c>
      <c r="C46" s="51" t="str">
        <f>Source!G30</f>
        <v>Ремонт 2 группы сложности механизма открывания ворот МО-1 (прим. Разовое сервисное обслуживание механизма открывания ворот откатных и распашных, включая электрическую часть. Техничекий осмотр электропривода ворот в соответствии с инструкцией по эксплуатации, 4 раза в год)</v>
      </c>
      <c r="D46" s="40" t="str">
        <f>Source!H30</f>
        <v>1 шт.</v>
      </c>
      <c r="E46" s="10">
        <f>Source!I30</f>
        <v>26</v>
      </c>
      <c r="F46" s="41">
        <f>Source!AL30+Source!AM30+Source!AO30</f>
        <v>1290</v>
      </c>
      <c r="G46" s="42"/>
      <c r="H46" s="41"/>
      <c r="I46" s="42" t="str">
        <f>Source!BO30</f>
        <v/>
      </c>
      <c r="J46" s="42"/>
      <c r="K46" s="41"/>
      <c r="L46" s="43"/>
      <c r="S46">
        <f>ROUND((Source!FX30/100)*((ROUND(Source!AF30*Source!I30, 2)+ROUND(Source!AE30*Source!I30, 2))), 2)</f>
        <v>0</v>
      </c>
      <c r="T46">
        <f>Source!X30</f>
        <v>0</v>
      </c>
      <c r="U46">
        <f>ROUND((Source!FY30/100)*((ROUND(Source!AF30*Source!I30, 2)+ROUND(Source!AE30*Source!I30, 2))), 2)</f>
        <v>0</v>
      </c>
      <c r="V46">
        <f>Source!Y30</f>
        <v>0</v>
      </c>
    </row>
    <row r="47" spans="1:22" ht="14.25" x14ac:dyDescent="0.2">
      <c r="A47" s="51"/>
      <c r="B47" s="51"/>
      <c r="C47" s="51" t="s">
        <v>305</v>
      </c>
      <c r="D47" s="40"/>
      <c r="E47" s="10"/>
      <c r="F47" s="41">
        <f>Source!AO30</f>
        <v>1290</v>
      </c>
      <c r="G47" s="42" t="str">
        <f>Source!DG30</f>
        <v>)*4</v>
      </c>
      <c r="H47" s="41">
        <f>ROUND(Source!AF30*Source!I30, 2)</f>
        <v>134160</v>
      </c>
      <c r="I47" s="42"/>
      <c r="J47" s="42">
        <f>IF(Source!BA30&lt;&gt; 0, Source!BA30, 1)</f>
        <v>2.77</v>
      </c>
      <c r="K47" s="41">
        <f>Source!S30</f>
        <v>371623.2</v>
      </c>
      <c r="L47" s="43"/>
      <c r="R47">
        <f>H47</f>
        <v>134160</v>
      </c>
    </row>
    <row r="48" spans="1:22" ht="14.25" x14ac:dyDescent="0.2">
      <c r="A48" s="52"/>
      <c r="B48" s="52"/>
      <c r="C48" s="52" t="s">
        <v>306</v>
      </c>
      <c r="D48" s="44" t="s">
        <v>307</v>
      </c>
      <c r="E48" s="45">
        <f>Source!AQ30</f>
        <v>9.1</v>
      </c>
      <c r="F48" s="46"/>
      <c r="G48" s="47" t="str">
        <f>Source!DI30</f>
        <v>)*4</v>
      </c>
      <c r="H48" s="46"/>
      <c r="I48" s="47"/>
      <c r="J48" s="47"/>
      <c r="K48" s="46"/>
      <c r="L48" s="48">
        <f>Source!U30</f>
        <v>946.4</v>
      </c>
    </row>
    <row r="49" spans="1:26" ht="15" x14ac:dyDescent="0.25">
      <c r="G49" s="54">
        <f>H47</f>
        <v>134160</v>
      </c>
      <c r="H49" s="54"/>
      <c r="J49" s="54">
        <f>K47</f>
        <v>371623.2</v>
      </c>
      <c r="K49" s="54"/>
      <c r="L49" s="49">
        <f>Source!U30</f>
        <v>946.4</v>
      </c>
      <c r="O49" s="32">
        <f>G49</f>
        <v>134160</v>
      </c>
      <c r="P49" s="32">
        <f>J49</f>
        <v>371623.2</v>
      </c>
      <c r="Q49" s="32">
        <f>L49</f>
        <v>946.4</v>
      </c>
      <c r="W49">
        <f>IF(Source!BI30&lt;=1,H47, 0)</f>
        <v>134160</v>
      </c>
      <c r="X49">
        <f>IF(Source!BI30=2,H47, 0)</f>
        <v>0</v>
      </c>
      <c r="Y49">
        <f>IF(Source!BI30=3,H47, 0)</f>
        <v>0</v>
      </c>
      <c r="Z49">
        <f>IF(Source!BI30=4,H47, 0)</f>
        <v>0</v>
      </c>
    </row>
    <row r="50" spans="1:26" ht="42.75" x14ac:dyDescent="0.2">
      <c r="A50" s="51">
        <v>2</v>
      </c>
      <c r="B50" s="51" t="str">
        <f>Source!F31</f>
        <v>08-01070119-01</v>
      </c>
      <c r="C50" s="51" t="str">
        <f>Source!G31</f>
        <v>ТО поста управления кнопочного, тип ПКЕ (прим. ТО удаленного блока управления) (4 раза в год)</v>
      </c>
      <c r="D50" s="40" t="str">
        <f>Source!H31</f>
        <v>1 шт.</v>
      </c>
      <c r="E50" s="10">
        <f>Source!I31</f>
        <v>22</v>
      </c>
      <c r="F50" s="41">
        <f>Source!AL31+Source!AM31+Source!AO31</f>
        <v>48</v>
      </c>
      <c r="G50" s="42"/>
      <c r="H50" s="41"/>
      <c r="I50" s="42" t="str">
        <f>Source!BO31</f>
        <v/>
      </c>
      <c r="J50" s="42"/>
      <c r="K50" s="41"/>
      <c r="L50" s="43"/>
      <c r="S50">
        <f>ROUND((Source!FX31/100)*((ROUND(Source!AF31*Source!I31, 2)+ROUND(Source!AE31*Source!I31, 2))), 2)</f>
        <v>0</v>
      </c>
      <c r="T50">
        <f>Source!X31</f>
        <v>0</v>
      </c>
      <c r="U50">
        <f>ROUND((Source!FY31/100)*((ROUND(Source!AF31*Source!I31, 2)+ROUND(Source!AE31*Source!I31, 2))), 2)</f>
        <v>0</v>
      </c>
      <c r="V50">
        <f>Source!Y31</f>
        <v>0</v>
      </c>
    </row>
    <row r="51" spans="1:26" ht="14.25" x14ac:dyDescent="0.2">
      <c r="A51" s="51"/>
      <c r="B51" s="51"/>
      <c r="C51" s="51" t="s">
        <v>305</v>
      </c>
      <c r="D51" s="40"/>
      <c r="E51" s="10"/>
      <c r="F51" s="41">
        <f>Source!AO31</f>
        <v>48</v>
      </c>
      <c r="G51" s="42" t="str">
        <f>Source!DG31</f>
        <v/>
      </c>
      <c r="H51" s="41">
        <f>ROUND(Source!AF31*Source!I31, 2)</f>
        <v>1056</v>
      </c>
      <c r="I51" s="42"/>
      <c r="J51" s="42">
        <f>IF(Source!BA31&lt;&gt; 0, Source!BA31, 1)</f>
        <v>2.77</v>
      </c>
      <c r="K51" s="41">
        <f>Source!S31</f>
        <v>2925.12</v>
      </c>
      <c r="L51" s="43"/>
      <c r="R51">
        <f>H51</f>
        <v>1056</v>
      </c>
    </row>
    <row r="52" spans="1:26" ht="14.25" x14ac:dyDescent="0.2">
      <c r="A52" s="52"/>
      <c r="B52" s="52"/>
      <c r="C52" s="52" t="s">
        <v>306</v>
      </c>
      <c r="D52" s="44" t="s">
        <v>307</v>
      </c>
      <c r="E52" s="45">
        <f>Source!AQ31</f>
        <v>0.35</v>
      </c>
      <c r="F52" s="46"/>
      <c r="G52" s="47" t="str">
        <f>Source!DI31</f>
        <v/>
      </c>
      <c r="H52" s="46"/>
      <c r="I52" s="47"/>
      <c r="J52" s="47"/>
      <c r="K52" s="46"/>
      <c r="L52" s="48">
        <f>Source!U31</f>
        <v>7.7</v>
      </c>
    </row>
    <row r="53" spans="1:26" ht="15" x14ac:dyDescent="0.25">
      <c r="G53" s="54">
        <f>H51</f>
        <v>1056</v>
      </c>
      <c r="H53" s="54"/>
      <c r="J53" s="54">
        <f>K51</f>
        <v>2925.12</v>
      </c>
      <c r="K53" s="54"/>
      <c r="L53" s="49">
        <f>Source!U31</f>
        <v>7.7</v>
      </c>
      <c r="O53" s="32">
        <f>G53</f>
        <v>1056</v>
      </c>
      <c r="P53" s="32">
        <f>J53</f>
        <v>2925.12</v>
      </c>
      <c r="Q53" s="32">
        <f>L53</f>
        <v>7.7</v>
      </c>
      <c r="W53">
        <f>IF(Source!BI31&lt;=1,H51, 0)</f>
        <v>1056</v>
      </c>
      <c r="X53">
        <f>IF(Source!BI31=2,H51, 0)</f>
        <v>0</v>
      </c>
      <c r="Y53">
        <f>IF(Source!BI31=3,H51, 0)</f>
        <v>0</v>
      </c>
      <c r="Z53">
        <f>IF(Source!BI31=4,H51, 0)</f>
        <v>0</v>
      </c>
    </row>
    <row r="54" spans="1:26" ht="28.5" x14ac:dyDescent="0.2">
      <c r="A54" s="51">
        <v>3</v>
      </c>
      <c r="B54" s="51" t="str">
        <f>Source!F32</f>
        <v>08-01080105-01</v>
      </c>
      <c r="C54" s="51" t="str">
        <f>Source!G32</f>
        <v>ТО блока защит, тип БЗ-1М (прим. ТО блока защиты БЗС) (4 раза в год)</v>
      </c>
      <c r="D54" s="40" t="str">
        <f>Source!H32</f>
        <v>1 шт.</v>
      </c>
      <c r="E54" s="10">
        <f>Source!I32</f>
        <v>22</v>
      </c>
      <c r="F54" s="41">
        <f>Source!AL32+Source!AM32+Source!AO32</f>
        <v>48</v>
      </c>
      <c r="G54" s="42"/>
      <c r="H54" s="41"/>
      <c r="I54" s="42" t="str">
        <f>Source!BO32</f>
        <v/>
      </c>
      <c r="J54" s="42"/>
      <c r="K54" s="41"/>
      <c r="L54" s="43"/>
      <c r="S54">
        <f>ROUND((Source!FX32/100)*((ROUND(Source!AF32*Source!I32, 2)+ROUND(Source!AE32*Source!I32, 2))), 2)</f>
        <v>0</v>
      </c>
      <c r="T54">
        <f>Source!X32</f>
        <v>0</v>
      </c>
      <c r="U54">
        <f>ROUND((Source!FY32/100)*((ROUND(Source!AF32*Source!I32, 2)+ROUND(Source!AE32*Source!I32, 2))), 2)</f>
        <v>0</v>
      </c>
      <c r="V54">
        <f>Source!Y32</f>
        <v>0</v>
      </c>
    </row>
    <row r="55" spans="1:26" ht="14.25" x14ac:dyDescent="0.2">
      <c r="A55" s="51"/>
      <c r="B55" s="51"/>
      <c r="C55" s="51" t="s">
        <v>305</v>
      </c>
      <c r="D55" s="40"/>
      <c r="E55" s="10"/>
      <c r="F55" s="41">
        <f>Source!AO32</f>
        <v>48</v>
      </c>
      <c r="G55" s="42" t="str">
        <f>Source!DG32</f>
        <v/>
      </c>
      <c r="H55" s="41">
        <f>ROUND(Source!AF32*Source!I32, 2)</f>
        <v>1056</v>
      </c>
      <c r="I55" s="42"/>
      <c r="J55" s="42">
        <f>IF(Source!BA32&lt;&gt; 0, Source!BA32, 1)</f>
        <v>2.77</v>
      </c>
      <c r="K55" s="41">
        <f>Source!S32</f>
        <v>2925.12</v>
      </c>
      <c r="L55" s="43"/>
      <c r="R55">
        <f>H55</f>
        <v>1056</v>
      </c>
    </row>
    <row r="56" spans="1:26" ht="14.25" x14ac:dyDescent="0.2">
      <c r="A56" s="52"/>
      <c r="B56" s="52"/>
      <c r="C56" s="52" t="s">
        <v>306</v>
      </c>
      <c r="D56" s="44" t="s">
        <v>307</v>
      </c>
      <c r="E56" s="45">
        <f>Source!AQ32</f>
        <v>0.28999999999999998</v>
      </c>
      <c r="F56" s="46"/>
      <c r="G56" s="47" t="str">
        <f>Source!DI32</f>
        <v/>
      </c>
      <c r="H56" s="46"/>
      <c r="I56" s="47"/>
      <c r="J56" s="47"/>
      <c r="K56" s="46"/>
      <c r="L56" s="48">
        <f>Source!U32</f>
        <v>6.38</v>
      </c>
    </row>
    <row r="57" spans="1:26" ht="15" x14ac:dyDescent="0.25">
      <c r="G57" s="54">
        <f>H55</f>
        <v>1056</v>
      </c>
      <c r="H57" s="54"/>
      <c r="J57" s="54">
        <f>K55</f>
        <v>2925.12</v>
      </c>
      <c r="K57" s="54"/>
      <c r="L57" s="49">
        <f>Source!U32</f>
        <v>6.38</v>
      </c>
      <c r="O57" s="32">
        <f>G57</f>
        <v>1056</v>
      </c>
      <c r="P57" s="32">
        <f>J57</f>
        <v>2925.12</v>
      </c>
      <c r="Q57" s="32">
        <f>L57</f>
        <v>6.38</v>
      </c>
      <c r="W57">
        <f>IF(Source!BI32&lt;=1,H55, 0)</f>
        <v>1056</v>
      </c>
      <c r="X57">
        <f>IF(Source!BI32=2,H55, 0)</f>
        <v>0</v>
      </c>
      <c r="Y57">
        <f>IF(Source!BI32=3,H55, 0)</f>
        <v>0</v>
      </c>
      <c r="Z57">
        <f>IF(Source!BI32=4,H55, 0)</f>
        <v>0</v>
      </c>
    </row>
    <row r="59" spans="1:26" ht="16.5" x14ac:dyDescent="0.25">
      <c r="A59" s="55" t="str">
        <f>CONCATENATE("Подраздел: ",IF(Source!G34&lt;&gt;"Новый подраздел", Source!G34, ""))</f>
        <v>Подраздел: Материалы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</row>
    <row r="60" spans="1:26" ht="42.75" x14ac:dyDescent="0.2">
      <c r="A60" s="52">
        <v>4</v>
      </c>
      <c r="B60" s="52" t="str">
        <f>Source!F38</f>
        <v>сравнительная таблица</v>
      </c>
      <c r="C60" s="52" t="str">
        <f>Source!G38</f>
        <v>MANNOL M-40 LUBRICANT . Многофункциональная универсальная смазка</v>
      </c>
      <c r="D60" s="44" t="str">
        <f>Source!H38</f>
        <v>л</v>
      </c>
      <c r="E60" s="45">
        <f>Source!I38</f>
        <v>10.4</v>
      </c>
      <c r="F60" s="46">
        <f>Source!AL38</f>
        <v>440.98</v>
      </c>
      <c r="G60" s="47" t="str">
        <f>Source!DD38</f>
        <v>)*1,02</v>
      </c>
      <c r="H60" s="46">
        <f>ROUND(Source!AC38*Source!I38, 2)</f>
        <v>4677.92</v>
      </c>
      <c r="I60" s="47" t="str">
        <f>Source!BO38</f>
        <v/>
      </c>
      <c r="J60" s="47">
        <f>IF(Source!BC38&lt;&gt; 0, Source!BC38, 1)</f>
        <v>1</v>
      </c>
      <c r="K60" s="46">
        <f>Source!P38</f>
        <v>4677.92</v>
      </c>
      <c r="L60" s="50"/>
      <c r="S60">
        <f>ROUND((Source!FX38/100)*((ROUND(Source!AF38*Source!I38, 2)+ROUND(Source!AE38*Source!I38, 2))), 2)</f>
        <v>0</v>
      </c>
      <c r="T60">
        <f>Source!X38</f>
        <v>0</v>
      </c>
      <c r="U60">
        <f>ROUND((Source!FY38/100)*((ROUND(Source!AF38*Source!I38, 2)+ROUND(Source!AE38*Source!I38, 2))), 2)</f>
        <v>0</v>
      </c>
      <c r="V60">
        <f>Source!Y38</f>
        <v>0</v>
      </c>
    </row>
    <row r="61" spans="1:26" ht="15" x14ac:dyDescent="0.25">
      <c r="G61" s="54">
        <f>H60</f>
        <v>4677.92</v>
      </c>
      <c r="H61" s="54"/>
      <c r="J61" s="54">
        <f>K60</f>
        <v>4677.92</v>
      </c>
      <c r="K61" s="54"/>
      <c r="L61" s="49">
        <f>Source!U38</f>
        <v>0</v>
      </c>
      <c r="O61" s="32">
        <f>G61</f>
        <v>4677.92</v>
      </c>
      <c r="P61" s="32">
        <f>J61</f>
        <v>4677.92</v>
      </c>
      <c r="Q61" s="32">
        <f>L61</f>
        <v>0</v>
      </c>
      <c r="W61">
        <f>IF(Source!BI38&lt;=1,H60, 0)</f>
        <v>4677.92</v>
      </c>
      <c r="X61">
        <f>IF(Source!BI38=2,H60, 0)</f>
        <v>0</v>
      </c>
      <c r="Y61">
        <f>IF(Source!BI38=3,H60, 0)</f>
        <v>0</v>
      </c>
      <c r="Z61">
        <f>IF(Source!BI38=4,H60, 0)</f>
        <v>0</v>
      </c>
    </row>
    <row r="62" spans="1:26" ht="57" x14ac:dyDescent="0.2">
      <c r="A62" s="51">
        <v>5</v>
      </c>
      <c r="B62" s="51" t="str">
        <f>Source!F39</f>
        <v>61.2.05.01-0013</v>
      </c>
      <c r="C62" s="51" t="str">
        <f>Source!G39</f>
        <v>Радиобрелоки управления четырехкнопочные, рабочая частота 433,92 МГц, дальность связи до 30 м, размеры 60х29х12 мм</v>
      </c>
      <c r="D62" s="40" t="str">
        <f>Source!H39</f>
        <v>10 ШТ</v>
      </c>
      <c r="E62" s="10">
        <f>Source!I39</f>
        <v>2.2000000000000002</v>
      </c>
      <c r="F62" s="41">
        <f>Source!AL39</f>
        <v>4166.58</v>
      </c>
      <c r="G62" s="42" t="str">
        <f>Source!DD39</f>
        <v/>
      </c>
      <c r="H62" s="41">
        <f>ROUND(Source!AC39*Source!I39, 2)</f>
        <v>9166.48</v>
      </c>
      <c r="I62" s="42" t="str">
        <f>Source!BO39</f>
        <v/>
      </c>
      <c r="J62" s="42">
        <f>IF(Source!BC39&lt;&gt; 0, Source!BC39, 1)</f>
        <v>1.1200000000000001</v>
      </c>
      <c r="K62" s="41">
        <f>Source!P39</f>
        <v>10266.450000000001</v>
      </c>
      <c r="L62" s="43"/>
      <c r="S62">
        <f>ROUND((Source!FX39/100)*((ROUND(Source!AF39*Source!I39, 2)+ROUND(Source!AE39*Source!I39, 2))), 2)</f>
        <v>0</v>
      </c>
      <c r="T62">
        <f>Source!X39</f>
        <v>0</v>
      </c>
      <c r="U62">
        <f>ROUND((Source!FY39/100)*((ROUND(Source!AF39*Source!I39, 2)+ROUND(Source!AE39*Source!I39, 2))), 2)</f>
        <v>0</v>
      </c>
      <c r="V62">
        <f>Source!Y39</f>
        <v>0</v>
      </c>
    </row>
    <row r="63" spans="1:26" x14ac:dyDescent="0.2">
      <c r="A63" s="34"/>
      <c r="B63" s="34"/>
      <c r="C63" s="35" t="str">
        <f>"Объем: "&amp;Source!I39&amp;"=22/"&amp;"10"</f>
        <v>Объем: 2,2=22/10</v>
      </c>
      <c r="D63" s="34"/>
      <c r="E63" s="34"/>
      <c r="F63" s="34"/>
      <c r="G63" s="34"/>
      <c r="H63" s="34"/>
      <c r="I63" s="34"/>
      <c r="J63" s="34"/>
      <c r="K63" s="34"/>
      <c r="L63" s="34"/>
    </row>
    <row r="64" spans="1:26" ht="15" x14ac:dyDescent="0.25">
      <c r="G64" s="54">
        <f>H62</f>
        <v>9166.48</v>
      </c>
      <c r="H64" s="54"/>
      <c r="J64" s="54">
        <f>K62</f>
        <v>10266.450000000001</v>
      </c>
      <c r="K64" s="54"/>
      <c r="L64" s="49">
        <f>Source!U39</f>
        <v>0</v>
      </c>
      <c r="O64" s="32">
        <f>G64</f>
        <v>9166.48</v>
      </c>
      <c r="P64" s="32">
        <f>J64</f>
        <v>10266.450000000001</v>
      </c>
      <c r="Q64" s="32">
        <f>L64</f>
        <v>0</v>
      </c>
      <c r="W64">
        <f>IF(Source!BI39&lt;=1,H62, 0)</f>
        <v>0</v>
      </c>
      <c r="X64">
        <f>IF(Source!BI39=2,H62, 0)</f>
        <v>0</v>
      </c>
      <c r="Y64">
        <f>IF(Source!BI39=3,H62, 0)</f>
        <v>9166.48</v>
      </c>
      <c r="Z64">
        <f>IF(Source!BI39=4,H62, 0)</f>
        <v>0</v>
      </c>
    </row>
    <row r="65" spans="1:32" ht="42.75" x14ac:dyDescent="0.2">
      <c r="A65" s="52">
        <v>6</v>
      </c>
      <c r="B65" s="52" t="str">
        <f>Source!F40</f>
        <v>сравнительная таблица</v>
      </c>
      <c r="C65" s="52" t="str">
        <f>Source!G40</f>
        <v>Конденсатор 25 мкФ (Cерия полипропиленовых конденсаторов серии B33331V)</v>
      </c>
      <c r="D65" s="44" t="str">
        <f>Source!H40</f>
        <v>ШТ</v>
      </c>
      <c r="E65" s="45">
        <f>Source!I40</f>
        <v>4</v>
      </c>
      <c r="F65" s="46">
        <f>Source!AL40</f>
        <v>1031.97</v>
      </c>
      <c r="G65" s="47" t="str">
        <f>Source!DD40</f>
        <v>)*1,02</v>
      </c>
      <c r="H65" s="46">
        <f>ROUND(Source!AC40*Source!I40, 2)</f>
        <v>4210.4399999999996</v>
      </c>
      <c r="I65" s="47" t="str">
        <f>Source!BO40</f>
        <v/>
      </c>
      <c r="J65" s="47">
        <f>IF(Source!BC40&lt;&gt; 0, Source!BC40, 1)</f>
        <v>1</v>
      </c>
      <c r="K65" s="46">
        <f>Source!P40</f>
        <v>4210.4399999999996</v>
      </c>
      <c r="L65" s="50"/>
      <c r="S65">
        <f>ROUND((Source!FX40/100)*((ROUND(Source!AF40*Source!I40, 2)+ROUND(Source!AE40*Source!I40, 2))), 2)</f>
        <v>0</v>
      </c>
      <c r="T65">
        <f>Source!X40</f>
        <v>0</v>
      </c>
      <c r="U65">
        <f>ROUND((Source!FY40/100)*((ROUND(Source!AF40*Source!I40, 2)+ROUND(Source!AE40*Source!I40, 2))), 2)</f>
        <v>0</v>
      </c>
      <c r="V65">
        <f>Source!Y40</f>
        <v>0</v>
      </c>
    </row>
    <row r="66" spans="1:32" ht="15" x14ac:dyDescent="0.25">
      <c r="G66" s="54">
        <f>H65</f>
        <v>4210.4399999999996</v>
      </c>
      <c r="H66" s="54"/>
      <c r="J66" s="54">
        <f>K65</f>
        <v>4210.4399999999996</v>
      </c>
      <c r="K66" s="54"/>
      <c r="L66" s="49">
        <f>Source!U40</f>
        <v>0</v>
      </c>
      <c r="O66" s="32">
        <f>G66</f>
        <v>4210.4399999999996</v>
      </c>
      <c r="P66" s="32">
        <f>J66</f>
        <v>4210.4399999999996</v>
      </c>
      <c r="Q66" s="32">
        <f>L66</f>
        <v>0</v>
      </c>
      <c r="W66">
        <f>IF(Source!BI40&lt;=1,H65, 0)</f>
        <v>4210.4399999999996</v>
      </c>
      <c r="X66">
        <f>IF(Source!BI40=2,H65, 0)</f>
        <v>0</v>
      </c>
      <c r="Y66">
        <f>IF(Source!BI40=3,H65, 0)</f>
        <v>0</v>
      </c>
      <c r="Z66">
        <f>IF(Source!BI40=4,H65, 0)</f>
        <v>0</v>
      </c>
    </row>
    <row r="67" spans="1:32" ht="42.75" x14ac:dyDescent="0.2">
      <c r="A67" s="52">
        <v>7</v>
      </c>
      <c r="B67" s="52" t="str">
        <f>Source!F41</f>
        <v>сравнительная таблица</v>
      </c>
      <c r="C67" s="52" t="str">
        <f>Source!G41</f>
        <v>Конденсатор 10 мкФ (Пусковые конденсаторы марки Epcos серии B32327 общего применения.)</v>
      </c>
      <c r="D67" s="44" t="str">
        <f>Source!H41</f>
        <v>ШТ</v>
      </c>
      <c r="E67" s="45">
        <f>Source!I41</f>
        <v>10</v>
      </c>
      <c r="F67" s="46">
        <f>Source!AL41</f>
        <v>344.26</v>
      </c>
      <c r="G67" s="47" t="str">
        <f>Source!DD41</f>
        <v>)*1,02</v>
      </c>
      <c r="H67" s="46">
        <f>ROUND(Source!AC41*Source!I41, 2)</f>
        <v>3511.45</v>
      </c>
      <c r="I67" s="47" t="str">
        <f>Source!BO41</f>
        <v/>
      </c>
      <c r="J67" s="47">
        <f>IF(Source!BC41&lt;&gt; 0, Source!BC41, 1)</f>
        <v>1</v>
      </c>
      <c r="K67" s="46">
        <f>Source!P41</f>
        <v>3511.45</v>
      </c>
      <c r="L67" s="50"/>
      <c r="S67">
        <f>ROUND((Source!FX41/100)*((ROUND(Source!AF41*Source!I41, 2)+ROUND(Source!AE41*Source!I41, 2))), 2)</f>
        <v>0</v>
      </c>
      <c r="T67">
        <f>Source!X41</f>
        <v>0</v>
      </c>
      <c r="U67">
        <f>ROUND((Source!FY41/100)*((ROUND(Source!AF41*Source!I41, 2)+ROUND(Source!AE41*Source!I41, 2))), 2)</f>
        <v>0</v>
      </c>
      <c r="V67">
        <f>Source!Y41</f>
        <v>0</v>
      </c>
    </row>
    <row r="68" spans="1:32" ht="15" x14ac:dyDescent="0.25">
      <c r="G68" s="54">
        <f>H67</f>
        <v>3511.45</v>
      </c>
      <c r="H68" s="54"/>
      <c r="J68" s="54">
        <f>K67</f>
        <v>3511.45</v>
      </c>
      <c r="K68" s="54"/>
      <c r="L68" s="49">
        <f>Source!U41</f>
        <v>0</v>
      </c>
      <c r="O68" s="32">
        <f>G68</f>
        <v>3511.45</v>
      </c>
      <c r="P68" s="32">
        <f>J68</f>
        <v>3511.45</v>
      </c>
      <c r="Q68" s="32">
        <f>L68</f>
        <v>0</v>
      </c>
      <c r="W68">
        <f>IF(Source!BI41&lt;=1,H67, 0)</f>
        <v>0</v>
      </c>
      <c r="X68">
        <f>IF(Source!BI41=2,H67, 0)</f>
        <v>0</v>
      </c>
      <c r="Y68">
        <f>IF(Source!BI41=3,H67, 0)</f>
        <v>0</v>
      </c>
      <c r="Z68">
        <f>IF(Source!BI41=4,H67, 0)</f>
        <v>3511.45</v>
      </c>
    </row>
    <row r="69" spans="1:32" ht="28.5" x14ac:dyDescent="0.2">
      <c r="A69" s="52">
        <v>8</v>
      </c>
      <c r="B69" s="52" t="str">
        <f>Source!F42</f>
        <v>сравнительная таблица</v>
      </c>
      <c r="C69" s="52" t="str">
        <f>Source!G42</f>
        <v>Doorhan Запчасть Ролик (190 мм) 25011G</v>
      </c>
      <c r="D69" s="44" t="str">
        <f>Source!H42</f>
        <v>ШТ</v>
      </c>
      <c r="E69" s="45">
        <f>Source!I42</f>
        <v>6</v>
      </c>
      <c r="F69" s="46">
        <f>Source!AL42</f>
        <v>452.46</v>
      </c>
      <c r="G69" s="47" t="str">
        <f>Source!DD42</f>
        <v>)*1,02</v>
      </c>
      <c r="H69" s="46">
        <f>ROUND(Source!AC42*Source!I42, 2)</f>
        <v>2769.06</v>
      </c>
      <c r="I69" s="47" t="str">
        <f>Source!BO42</f>
        <v/>
      </c>
      <c r="J69" s="47">
        <f>IF(Source!BC42&lt;&gt; 0, Source!BC42, 1)</f>
        <v>1</v>
      </c>
      <c r="K69" s="46">
        <f>Source!P42</f>
        <v>2769.06</v>
      </c>
      <c r="L69" s="50"/>
      <c r="S69">
        <f>ROUND((Source!FX42/100)*((ROUND(Source!AF42*Source!I42, 2)+ROUND(Source!AE42*Source!I42, 2))), 2)</f>
        <v>0</v>
      </c>
      <c r="T69">
        <f>Source!X42</f>
        <v>0</v>
      </c>
      <c r="U69">
        <f>ROUND((Source!FY42/100)*((ROUND(Source!AF42*Source!I42, 2)+ROUND(Source!AE42*Source!I42, 2))), 2)</f>
        <v>0</v>
      </c>
      <c r="V69">
        <f>Source!Y42</f>
        <v>0</v>
      </c>
    </row>
    <row r="70" spans="1:32" ht="15" x14ac:dyDescent="0.25">
      <c r="G70" s="54">
        <f>H69</f>
        <v>2769.06</v>
      </c>
      <c r="H70" s="54"/>
      <c r="J70" s="54">
        <f>K69</f>
        <v>2769.06</v>
      </c>
      <c r="K70" s="54"/>
      <c r="L70" s="49">
        <f>Source!U42</f>
        <v>0</v>
      </c>
      <c r="O70" s="32">
        <f>G70</f>
        <v>2769.06</v>
      </c>
      <c r="P70" s="32">
        <f>J70</f>
        <v>2769.06</v>
      </c>
      <c r="Q70" s="32">
        <f>L70</f>
        <v>0</v>
      </c>
      <c r="W70">
        <f>IF(Source!BI42&lt;=1,H69, 0)</f>
        <v>0</v>
      </c>
      <c r="X70">
        <f>IF(Source!BI42=2,H69, 0)</f>
        <v>0</v>
      </c>
      <c r="Y70">
        <f>IF(Source!BI42=3,H69, 0)</f>
        <v>0</v>
      </c>
      <c r="Z70">
        <f>IF(Source!BI42=4,H69, 0)</f>
        <v>2769.06</v>
      </c>
    </row>
    <row r="71" spans="1:32" ht="42.75" x14ac:dyDescent="0.2">
      <c r="A71" s="52">
        <v>9</v>
      </c>
      <c r="B71" s="52" t="str">
        <f>Source!F43</f>
        <v>сравнительная таблица</v>
      </c>
      <c r="C71" s="52" t="str">
        <f>Source!G43</f>
        <v>DIR10 - Комплект фотоэлементов / передатчик, приемник / накладные, дальность 10 м</v>
      </c>
      <c r="D71" s="44" t="str">
        <f>Source!H43</f>
        <v>К-Т</v>
      </c>
      <c r="E71" s="45">
        <f>Source!I43</f>
        <v>6</v>
      </c>
      <c r="F71" s="46">
        <f>Source!AL43</f>
        <v>5139.34</v>
      </c>
      <c r="G71" s="47" t="str">
        <f>Source!DD43</f>
        <v>)*1,02</v>
      </c>
      <c r="H71" s="46">
        <f>ROUND(Source!AC43*Source!I43, 2)</f>
        <v>31452.76</v>
      </c>
      <c r="I71" s="47" t="str">
        <f>Source!BO43</f>
        <v/>
      </c>
      <c r="J71" s="47">
        <f>IF(Source!BC43&lt;&gt; 0, Source!BC43, 1)</f>
        <v>1</v>
      </c>
      <c r="K71" s="46">
        <f>Source!P43</f>
        <v>31452.76</v>
      </c>
      <c r="L71" s="50"/>
      <c r="S71">
        <f>ROUND((Source!FX43/100)*((ROUND(Source!AF43*Source!I43, 2)+ROUND(Source!AE43*Source!I43, 2))), 2)</f>
        <v>0</v>
      </c>
      <c r="T71">
        <f>Source!X43</f>
        <v>0</v>
      </c>
      <c r="U71">
        <f>ROUND((Source!FY43/100)*((ROUND(Source!AF43*Source!I43, 2)+ROUND(Source!AE43*Source!I43, 2))), 2)</f>
        <v>0</v>
      </c>
      <c r="V71">
        <f>Source!Y43</f>
        <v>0</v>
      </c>
    </row>
    <row r="72" spans="1:32" ht="15" x14ac:dyDescent="0.25">
      <c r="G72" s="54">
        <f>H71</f>
        <v>31452.76</v>
      </c>
      <c r="H72" s="54"/>
      <c r="J72" s="54">
        <f>K71</f>
        <v>31452.76</v>
      </c>
      <c r="K72" s="54"/>
      <c r="L72" s="49">
        <f>Source!U43</f>
        <v>0</v>
      </c>
      <c r="O72" s="32">
        <f>G72</f>
        <v>31452.76</v>
      </c>
      <c r="P72" s="32">
        <f>J72</f>
        <v>31452.76</v>
      </c>
      <c r="Q72" s="32">
        <f>L72</f>
        <v>0</v>
      </c>
      <c r="W72">
        <f>IF(Source!BI43&lt;=1,H71, 0)</f>
        <v>0</v>
      </c>
      <c r="X72">
        <f>IF(Source!BI43=2,H71, 0)</f>
        <v>0</v>
      </c>
      <c r="Y72">
        <f>IF(Source!BI43=3,H71, 0)</f>
        <v>0</v>
      </c>
      <c r="Z72">
        <f>IF(Source!BI43=4,H71, 0)</f>
        <v>31452.76</v>
      </c>
    </row>
    <row r="74" spans="1:32" ht="15" x14ac:dyDescent="0.25">
      <c r="A74" s="56" t="str">
        <f>CONCATENATE("Итого по подразделу: ",IF(Source!G45&lt;&gt;"Новый подраздел", Source!G45, ""))</f>
        <v>Итого по подразделу: Материалы</v>
      </c>
      <c r="B74" s="56"/>
      <c r="C74" s="56"/>
      <c r="D74" s="56"/>
      <c r="E74" s="56"/>
      <c r="F74" s="56"/>
      <c r="G74" s="57">
        <f>SUM(O59:O73)</f>
        <v>55788.11</v>
      </c>
      <c r="H74" s="57"/>
      <c r="I74" s="38"/>
      <c r="J74" s="57">
        <f>SUM(P59:P73)</f>
        <v>56888.08</v>
      </c>
      <c r="K74" s="57"/>
      <c r="L74" s="49">
        <f>SUM(Q59:Q73)</f>
        <v>0</v>
      </c>
    </row>
    <row r="78" spans="1:32" ht="30" x14ac:dyDescent="0.25">
      <c r="A78" s="56" t="str">
        <f>CONCATENATE("Итого по разделу: ",IF(Source!G75&lt;&gt;"Новый раздел", Source!G75, ""))</f>
        <v>Итого по разделу: 1 ТО ворот откатных (18 ед.) и распашных (4 ед.(2 механизма открывания))</v>
      </c>
      <c r="B78" s="56"/>
      <c r="C78" s="56"/>
      <c r="D78" s="56"/>
      <c r="E78" s="56"/>
      <c r="F78" s="56"/>
      <c r="G78" s="57">
        <f>SUM(O45:O77)</f>
        <v>192060.11000000004</v>
      </c>
      <c r="H78" s="57"/>
      <c r="I78" s="38"/>
      <c r="J78" s="57">
        <f>SUM(P45:P77)</f>
        <v>434361.52</v>
      </c>
      <c r="K78" s="57"/>
      <c r="L78" s="49">
        <f>SUM(Q45:Q77)</f>
        <v>960.48</v>
      </c>
      <c r="AF78" s="53" t="str">
        <f>CONCATENATE("Итого по разделу: ",IF(Source!G75&lt;&gt;"Новый раздел", Source!G75, ""))</f>
        <v>Итого по разделу: 1 ТО ворот откатных (18 ед.) и распашных (4 ед.(2 механизма открывания))</v>
      </c>
    </row>
    <row r="79" spans="1:32" hidden="1" x14ac:dyDescent="0.2"/>
    <row r="80" spans="1:32" hidden="1" x14ac:dyDescent="0.2"/>
    <row r="81" spans="1:34" ht="14.25" x14ac:dyDescent="0.2">
      <c r="C81" s="59" t="str">
        <f>Source!H104</f>
        <v>Итого стоимость работ, корректирующий коэф. 0,511 по договору -аналогу (кроме п.2 и п.3)</v>
      </c>
      <c r="D81" s="59"/>
      <c r="E81" s="59"/>
      <c r="F81" s="59"/>
      <c r="G81" s="59"/>
      <c r="H81" s="59"/>
      <c r="I81" s="59"/>
      <c r="J81" s="60">
        <f>IF(Source!F104=0, "", Source!F104)</f>
        <v>189899.46</v>
      </c>
      <c r="K81" s="60"/>
      <c r="AH81" s="36" t="s">
        <v>130</v>
      </c>
    </row>
    <row r="82" spans="1:34" ht="14.25" x14ac:dyDescent="0.2">
      <c r="C82" s="59" t="str">
        <f>Source!H105</f>
        <v>Итого стоимость работ,  без корректирующего коэф.</v>
      </c>
      <c r="D82" s="59"/>
      <c r="E82" s="59"/>
      <c r="F82" s="59"/>
      <c r="G82" s="59"/>
      <c r="H82" s="59"/>
      <c r="I82" s="59"/>
      <c r="J82" s="60">
        <f>IF(Source!F105=0, "", Source!F105)</f>
        <v>5850.24</v>
      </c>
      <c r="K82" s="60"/>
    </row>
    <row r="84" spans="1:34" ht="16.5" x14ac:dyDescent="0.25">
      <c r="A84" s="55" t="str">
        <f>CONCATENATE("Раздел: ",IF(Source!G107&lt;&gt;"Новый раздел", Source!G107, ""))</f>
        <v>Раздел: 2. ТО ворот секционных (7 ед.) и рольставней (77 ед.)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</row>
    <row r="85" spans="1:34" ht="42.75" x14ac:dyDescent="0.2">
      <c r="A85" s="51">
        <v>10</v>
      </c>
      <c r="B85" s="51" t="str">
        <f>Source!F111</f>
        <v>08-01060114-01</v>
      </c>
      <c r="C85" s="51" t="str">
        <f>Source!G111</f>
        <v>ТО электропривода, тип А,Б,В,Г (применительно ТО секционных ворот и рольставней) (2 раза в год)</v>
      </c>
      <c r="D85" s="40" t="str">
        <f>Source!H111</f>
        <v>1 шт.</v>
      </c>
      <c r="E85" s="10">
        <f>Source!I111</f>
        <v>84</v>
      </c>
      <c r="F85" s="41">
        <f>Source!AL111+Source!AM111+Source!AO111</f>
        <v>251</v>
      </c>
      <c r="G85" s="42"/>
      <c r="H85" s="41"/>
      <c r="I85" s="42" t="str">
        <f>Source!BO111</f>
        <v/>
      </c>
      <c r="J85" s="42"/>
      <c r="K85" s="41"/>
      <c r="L85" s="43"/>
      <c r="S85">
        <f>ROUND((Source!FX111/100)*((ROUND(Source!AF111*Source!I111, 2)+ROUND(Source!AE111*Source!I111, 2))), 2)</f>
        <v>0</v>
      </c>
      <c r="T85">
        <f>Source!X111</f>
        <v>0</v>
      </c>
      <c r="U85">
        <f>ROUND((Source!FY111/100)*((ROUND(Source!AF111*Source!I111, 2)+ROUND(Source!AE111*Source!I111, 2))), 2)</f>
        <v>0</v>
      </c>
      <c r="V85">
        <f>Source!Y111</f>
        <v>0</v>
      </c>
    </row>
    <row r="86" spans="1:34" ht="14.25" x14ac:dyDescent="0.2">
      <c r="A86" s="51"/>
      <c r="B86" s="51"/>
      <c r="C86" s="51" t="s">
        <v>305</v>
      </c>
      <c r="D86" s="40"/>
      <c r="E86" s="10"/>
      <c r="F86" s="41">
        <f>Source!AO111</f>
        <v>251</v>
      </c>
      <c r="G86" s="42" t="str">
        <f>Source!DG111</f>
        <v/>
      </c>
      <c r="H86" s="41">
        <f>ROUND(Source!AF111*Source!I111, 2)</f>
        <v>21084</v>
      </c>
      <c r="I86" s="42"/>
      <c r="J86" s="42">
        <f>IF(Source!BA111&lt;&gt; 0, Source!BA111, 1)</f>
        <v>2.77</v>
      </c>
      <c r="K86" s="41">
        <f>Source!S111</f>
        <v>58402.68</v>
      </c>
      <c r="L86" s="43"/>
      <c r="R86">
        <f>H86</f>
        <v>21084</v>
      </c>
    </row>
    <row r="87" spans="1:34" ht="14.25" x14ac:dyDescent="0.2">
      <c r="A87" s="52"/>
      <c r="B87" s="52"/>
      <c r="C87" s="52" t="s">
        <v>306</v>
      </c>
      <c r="D87" s="44" t="s">
        <v>307</v>
      </c>
      <c r="E87" s="45">
        <f>Source!AQ111</f>
        <v>1.6</v>
      </c>
      <c r="F87" s="46"/>
      <c r="G87" s="47" t="str">
        <f>Source!DI111</f>
        <v/>
      </c>
      <c r="H87" s="46"/>
      <c r="I87" s="47"/>
      <c r="J87" s="47"/>
      <c r="K87" s="46"/>
      <c r="L87" s="48">
        <f>Source!U111</f>
        <v>134.4</v>
      </c>
    </row>
    <row r="88" spans="1:34" ht="15" x14ac:dyDescent="0.25">
      <c r="G88" s="54">
        <f>H86</f>
        <v>21084</v>
      </c>
      <c r="H88" s="54"/>
      <c r="J88" s="54">
        <f>K86</f>
        <v>58402.68</v>
      </c>
      <c r="K88" s="54"/>
      <c r="L88" s="49">
        <f>Source!U111</f>
        <v>134.4</v>
      </c>
      <c r="O88" s="32">
        <f>G88</f>
        <v>21084</v>
      </c>
      <c r="P88" s="32">
        <f>J88</f>
        <v>58402.68</v>
      </c>
      <c r="Q88" s="32">
        <f>L88</f>
        <v>134.4</v>
      </c>
      <c r="W88">
        <f>IF(Source!BI111&lt;=1,H86, 0)</f>
        <v>21084</v>
      </c>
      <c r="X88">
        <f>IF(Source!BI111=2,H86, 0)</f>
        <v>0</v>
      </c>
      <c r="Y88">
        <f>IF(Source!BI111=3,H86, 0)</f>
        <v>0</v>
      </c>
      <c r="Z88">
        <f>IF(Source!BI111=4,H86, 0)</f>
        <v>0</v>
      </c>
    </row>
    <row r="90" spans="1:34" ht="16.5" x14ac:dyDescent="0.25">
      <c r="A90" s="55" t="str">
        <f>CONCATENATE("Подраздел: ",IF(Source!G113&lt;&gt;"Новый подраздел", Source!G113, ""))</f>
        <v>Подраздел: Материалы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</row>
    <row r="91" spans="1:34" ht="28.5" x14ac:dyDescent="0.2">
      <c r="A91" s="52">
        <v>11</v>
      </c>
      <c r="B91" s="52" t="str">
        <f>Source!F117</f>
        <v>сравнительная таблица</v>
      </c>
      <c r="C91" s="52" t="str">
        <f>Source!G117</f>
        <v>Ролик ходовой R-130-11-G</v>
      </c>
      <c r="D91" s="44" t="str">
        <f>Source!H117</f>
        <v>ШТ</v>
      </c>
      <c r="E91" s="45">
        <f>Source!I117</f>
        <v>40</v>
      </c>
      <c r="F91" s="46">
        <f>Source!AL117</f>
        <v>778.69</v>
      </c>
      <c r="G91" s="47" t="str">
        <f>Source!DD117</f>
        <v>)*1,02</v>
      </c>
      <c r="H91" s="46">
        <f>ROUND(Source!AC117*Source!I117, 2)</f>
        <v>31770.55</v>
      </c>
      <c r="I91" s="47" t="str">
        <f>Source!BO117</f>
        <v/>
      </c>
      <c r="J91" s="47">
        <f>IF(Source!BC117&lt;&gt; 0, Source!BC117, 1)</f>
        <v>1</v>
      </c>
      <c r="K91" s="46">
        <f>Source!P117</f>
        <v>31770.55</v>
      </c>
      <c r="L91" s="50"/>
      <c r="S91">
        <f>ROUND((Source!FX117/100)*((ROUND(Source!AF117*Source!I117, 2)+ROUND(Source!AE117*Source!I117, 2))), 2)</f>
        <v>0</v>
      </c>
      <c r="T91">
        <f>Source!X117</f>
        <v>0</v>
      </c>
      <c r="U91">
        <f>ROUND((Source!FY117/100)*((ROUND(Source!AF117*Source!I117, 2)+ROUND(Source!AE117*Source!I117, 2))), 2)</f>
        <v>0</v>
      </c>
      <c r="V91">
        <f>Source!Y117</f>
        <v>0</v>
      </c>
    </row>
    <row r="92" spans="1:34" ht="15" x14ac:dyDescent="0.25">
      <c r="G92" s="54">
        <f>H91</f>
        <v>31770.55</v>
      </c>
      <c r="H92" s="54"/>
      <c r="J92" s="54">
        <f>K91</f>
        <v>31770.55</v>
      </c>
      <c r="K92" s="54"/>
      <c r="L92" s="49">
        <f>Source!U117</f>
        <v>0</v>
      </c>
      <c r="O92" s="32">
        <f>G92</f>
        <v>31770.55</v>
      </c>
      <c r="P92" s="32">
        <f>J92</f>
        <v>31770.55</v>
      </c>
      <c r="Q92" s="32">
        <f>L92</f>
        <v>0</v>
      </c>
      <c r="W92">
        <f>IF(Source!BI117&lt;=1,H91, 0)</f>
        <v>0</v>
      </c>
      <c r="X92">
        <f>IF(Source!BI117=2,H91, 0)</f>
        <v>0</v>
      </c>
      <c r="Y92">
        <f>IF(Source!BI117=3,H91, 0)</f>
        <v>0</v>
      </c>
      <c r="Z92">
        <f>IF(Source!BI117=4,H91, 0)</f>
        <v>31770.55</v>
      </c>
    </row>
    <row r="93" spans="1:34" ht="42.75" x14ac:dyDescent="0.2">
      <c r="A93" s="52">
        <v>12</v>
      </c>
      <c r="B93" s="52" t="str">
        <f>Source!F118</f>
        <v>сравнительная таблица</v>
      </c>
      <c r="C93" s="52" t="str">
        <f>Source!G118</f>
        <v>MANNOL M-40 LUBRICANT . Многофункциональная универсальная смазка</v>
      </c>
      <c r="D93" s="44" t="str">
        <f>Source!H118</f>
        <v>л</v>
      </c>
      <c r="E93" s="45">
        <f>Source!I118</f>
        <v>16.8</v>
      </c>
      <c r="F93" s="46">
        <f>Source!AL118</f>
        <v>440.98</v>
      </c>
      <c r="G93" s="47" t="str">
        <f>Source!DD118</f>
        <v>)*1,02</v>
      </c>
      <c r="H93" s="46">
        <f>ROUND(Source!AC118*Source!I118, 2)</f>
        <v>7556.63</v>
      </c>
      <c r="I93" s="47" t="str">
        <f>Source!BO118</f>
        <v/>
      </c>
      <c r="J93" s="47">
        <f>IF(Source!BC118&lt;&gt; 0, Source!BC118, 1)</f>
        <v>1</v>
      </c>
      <c r="K93" s="46">
        <f>Source!P118</f>
        <v>7556.63</v>
      </c>
      <c r="L93" s="50"/>
      <c r="S93">
        <f>ROUND((Source!FX118/100)*((ROUND(Source!AF118*Source!I118, 2)+ROUND(Source!AE118*Source!I118, 2))), 2)</f>
        <v>0</v>
      </c>
      <c r="T93">
        <f>Source!X118</f>
        <v>0</v>
      </c>
      <c r="U93">
        <f>ROUND((Source!FY118/100)*((ROUND(Source!AF118*Source!I118, 2)+ROUND(Source!AE118*Source!I118, 2))), 2)</f>
        <v>0</v>
      </c>
      <c r="V93">
        <f>Source!Y118</f>
        <v>0</v>
      </c>
    </row>
    <row r="94" spans="1:34" ht="15" x14ac:dyDescent="0.25">
      <c r="G94" s="54">
        <f>H93</f>
        <v>7556.63</v>
      </c>
      <c r="H94" s="54"/>
      <c r="J94" s="54">
        <f>K93</f>
        <v>7556.63</v>
      </c>
      <c r="K94" s="54"/>
      <c r="L94" s="49">
        <f>Source!U118</f>
        <v>0</v>
      </c>
      <c r="O94" s="32">
        <f>G94</f>
        <v>7556.63</v>
      </c>
      <c r="P94" s="32">
        <f>J94</f>
        <v>7556.63</v>
      </c>
      <c r="Q94" s="32">
        <f>L94</f>
        <v>0</v>
      </c>
      <c r="W94">
        <f>IF(Source!BI118&lt;=1,H93, 0)</f>
        <v>7556.63</v>
      </c>
      <c r="X94">
        <f>IF(Source!BI118=2,H93, 0)</f>
        <v>0</v>
      </c>
      <c r="Y94">
        <f>IF(Source!BI118=3,H93, 0)</f>
        <v>0</v>
      </c>
      <c r="Z94">
        <f>IF(Source!BI118=4,H93, 0)</f>
        <v>0</v>
      </c>
    </row>
    <row r="95" spans="1:34" ht="28.5" x14ac:dyDescent="0.2">
      <c r="A95" s="52">
        <v>13</v>
      </c>
      <c r="B95" s="52" t="str">
        <f>Source!F119</f>
        <v>сравнительная таблица</v>
      </c>
      <c r="C95" s="52" t="str">
        <f>Source!G119</f>
        <v>Подшипник BR42</v>
      </c>
      <c r="D95" s="44" t="str">
        <f>Source!H119</f>
        <v>ШТ</v>
      </c>
      <c r="E95" s="45">
        <f>Source!I119</f>
        <v>10</v>
      </c>
      <c r="F95" s="46">
        <f>Source!AL119</f>
        <v>786.89</v>
      </c>
      <c r="G95" s="47" t="str">
        <f>Source!DD119</f>
        <v>)*1,02</v>
      </c>
      <c r="H95" s="46">
        <f>ROUND(Source!AC119*Source!I119, 2)</f>
        <v>8026.28</v>
      </c>
      <c r="I95" s="47" t="str">
        <f>Source!BO119</f>
        <v/>
      </c>
      <c r="J95" s="47">
        <f>IF(Source!BC119&lt;&gt; 0, Source!BC119, 1)</f>
        <v>1</v>
      </c>
      <c r="K95" s="46">
        <f>Source!P119</f>
        <v>8026.28</v>
      </c>
      <c r="L95" s="50"/>
      <c r="S95">
        <f>ROUND((Source!FX119/100)*((ROUND(Source!AF119*Source!I119, 2)+ROUND(Source!AE119*Source!I119, 2))), 2)</f>
        <v>0</v>
      </c>
      <c r="T95">
        <f>Source!X119</f>
        <v>0</v>
      </c>
      <c r="U95">
        <f>ROUND((Source!FY119/100)*((ROUND(Source!AF119*Source!I119, 2)+ROUND(Source!AE119*Source!I119, 2))), 2)</f>
        <v>0</v>
      </c>
      <c r="V95">
        <f>Source!Y119</f>
        <v>0</v>
      </c>
    </row>
    <row r="96" spans="1:34" ht="15" x14ac:dyDescent="0.25">
      <c r="G96" s="54">
        <f>H95</f>
        <v>8026.28</v>
      </c>
      <c r="H96" s="54"/>
      <c r="J96" s="54">
        <f>K95</f>
        <v>8026.28</v>
      </c>
      <c r="K96" s="54"/>
      <c r="L96" s="49">
        <f>Source!U119</f>
        <v>0</v>
      </c>
      <c r="O96" s="32">
        <f>G96</f>
        <v>8026.28</v>
      </c>
      <c r="P96" s="32">
        <f>J96</f>
        <v>8026.28</v>
      </c>
      <c r="Q96" s="32">
        <f>L96</f>
        <v>0</v>
      </c>
      <c r="W96">
        <f>IF(Source!BI119&lt;=1,H95, 0)</f>
        <v>0</v>
      </c>
      <c r="X96">
        <f>IF(Source!BI119=2,H95, 0)</f>
        <v>0</v>
      </c>
      <c r="Y96">
        <f>IF(Source!BI119=3,H95, 0)</f>
        <v>0</v>
      </c>
      <c r="Z96">
        <f>IF(Source!BI119=4,H95, 0)</f>
        <v>8026.28</v>
      </c>
    </row>
    <row r="97" spans="1:32" ht="28.5" x14ac:dyDescent="0.2">
      <c r="A97" s="52">
        <v>14</v>
      </c>
      <c r="B97" s="52" t="str">
        <f>Source!F120</f>
        <v>сравнительная таблица</v>
      </c>
      <c r="C97" s="52" t="str">
        <f>Source!G120</f>
        <v>Комплект направляющей шнура и пружины L-250 мм</v>
      </c>
      <c r="D97" s="44" t="str">
        <f>Source!H120</f>
        <v>К-Т</v>
      </c>
      <c r="E97" s="45">
        <f>Source!I120</f>
        <v>10</v>
      </c>
      <c r="F97" s="46">
        <f>Source!AL120</f>
        <v>1622.95</v>
      </c>
      <c r="G97" s="47" t="str">
        <f>Source!DD120</f>
        <v>)*1,02</v>
      </c>
      <c r="H97" s="46">
        <f>ROUND(Source!AC120*Source!I120, 2)</f>
        <v>16554.09</v>
      </c>
      <c r="I97" s="47" t="str">
        <f>Source!BO120</f>
        <v/>
      </c>
      <c r="J97" s="47">
        <f>IF(Source!BC120&lt;&gt; 0, Source!BC120, 1)</f>
        <v>1</v>
      </c>
      <c r="K97" s="46">
        <f>Source!P120</f>
        <v>16554.09</v>
      </c>
      <c r="L97" s="50"/>
      <c r="S97">
        <f>ROUND((Source!FX120/100)*((ROUND(Source!AF120*Source!I120, 2)+ROUND(Source!AE120*Source!I120, 2))), 2)</f>
        <v>0</v>
      </c>
      <c r="T97">
        <f>Source!X120</f>
        <v>0</v>
      </c>
      <c r="U97">
        <f>ROUND((Source!FY120/100)*((ROUND(Source!AF120*Source!I120, 2)+ROUND(Source!AE120*Source!I120, 2))), 2)</f>
        <v>0</v>
      </c>
      <c r="V97">
        <f>Source!Y120</f>
        <v>0</v>
      </c>
    </row>
    <row r="98" spans="1:32" ht="15" x14ac:dyDescent="0.25">
      <c r="G98" s="54">
        <f>H97</f>
        <v>16554.09</v>
      </c>
      <c r="H98" s="54"/>
      <c r="J98" s="54">
        <f>K97</f>
        <v>16554.09</v>
      </c>
      <c r="K98" s="54"/>
      <c r="L98" s="49">
        <f>Source!U120</f>
        <v>0</v>
      </c>
      <c r="O98" s="32">
        <f>G98</f>
        <v>16554.09</v>
      </c>
      <c r="P98" s="32">
        <f>J98</f>
        <v>16554.09</v>
      </c>
      <c r="Q98" s="32">
        <f>L98</f>
        <v>0</v>
      </c>
      <c r="W98">
        <f>IF(Source!BI120&lt;=1,H97, 0)</f>
        <v>0</v>
      </c>
      <c r="X98">
        <f>IF(Source!BI120=2,H97, 0)</f>
        <v>0</v>
      </c>
      <c r="Y98">
        <f>IF(Source!BI120=3,H97, 0)</f>
        <v>0</v>
      </c>
      <c r="Z98">
        <f>IF(Source!BI120=4,H97, 0)</f>
        <v>16554.09</v>
      </c>
    </row>
    <row r="100" spans="1:32" ht="15" x14ac:dyDescent="0.25">
      <c r="A100" s="56" t="str">
        <f>CONCATENATE("Итого по подразделу: ",IF(Source!G122&lt;&gt;"Новый подраздел", Source!G122, ""))</f>
        <v>Итого по подразделу: Материалы</v>
      </c>
      <c r="B100" s="56"/>
      <c r="C100" s="56"/>
      <c r="D100" s="56"/>
      <c r="E100" s="56"/>
      <c r="F100" s="56"/>
      <c r="G100" s="57">
        <f>SUM(O90:O99)</f>
        <v>63907.55</v>
      </c>
      <c r="H100" s="57"/>
      <c r="I100" s="38"/>
      <c r="J100" s="57">
        <f>SUM(P90:P99)</f>
        <v>63907.55</v>
      </c>
      <c r="K100" s="57"/>
      <c r="L100" s="49">
        <f>SUM(Q90:Q99)</f>
        <v>0</v>
      </c>
    </row>
    <row r="104" spans="1:32" ht="15" x14ac:dyDescent="0.25">
      <c r="A104" s="56" t="str">
        <f>CONCATENATE("Итого по разделу: ",IF(Source!G152&lt;&gt;"Новый раздел", Source!G152, ""))</f>
        <v>Итого по разделу: 2. ТО ворот секционных (7 ед.) и рольставней (77 ед.)</v>
      </c>
      <c r="B104" s="56"/>
      <c r="C104" s="56"/>
      <c r="D104" s="56"/>
      <c r="E104" s="56"/>
      <c r="F104" s="56"/>
      <c r="G104" s="57">
        <f>SUM(O84:O103)</f>
        <v>84991.55</v>
      </c>
      <c r="H104" s="57"/>
      <c r="I104" s="38"/>
      <c r="J104" s="57">
        <f>SUM(P84:P103)</f>
        <v>122310.23</v>
      </c>
      <c r="K104" s="57"/>
      <c r="L104" s="49">
        <f>SUM(Q84:Q103)</f>
        <v>134.4</v>
      </c>
      <c r="AF104" s="53" t="str">
        <f>CONCATENATE("Итого по разделу: ",IF(Source!G152&lt;&gt;"Новый раздел", Source!G152, ""))</f>
        <v>Итого по разделу: 2. ТО ворот секционных (7 ед.) и рольставней (77 ед.)</v>
      </c>
    </row>
    <row r="105" spans="1:32" hidden="1" x14ac:dyDescent="0.2"/>
    <row r="106" spans="1:32" hidden="1" x14ac:dyDescent="0.2"/>
    <row r="107" spans="1:32" ht="14.25" x14ac:dyDescent="0.2">
      <c r="C107" s="59" t="str">
        <f>Source!H181</f>
        <v>Итого стоимость работ</v>
      </c>
      <c r="D107" s="59"/>
      <c r="E107" s="59"/>
      <c r="F107" s="59"/>
      <c r="G107" s="59"/>
      <c r="H107" s="59"/>
      <c r="I107" s="59"/>
      <c r="J107" s="60">
        <f>IF(Source!F181=0, "", Source!F181)</f>
        <v>58402.68</v>
      </c>
      <c r="K107" s="60"/>
    </row>
    <row r="109" spans="1:32" ht="16.5" x14ac:dyDescent="0.25">
      <c r="A109" s="55" t="str">
        <f>CONCATENATE("Раздел: ",IF(Source!G183&lt;&gt;"Новый раздел", Source!G183, ""))</f>
        <v>Раздел: 3 ТО шлагбаумов (7 единиц).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</row>
    <row r="110" spans="1:32" ht="57" x14ac:dyDescent="0.2">
      <c r="A110" s="51">
        <v>15</v>
      </c>
      <c r="B110" s="51" t="str">
        <f>Source!F187</f>
        <v>08-01040704-01</v>
      </c>
      <c r="C110" s="51" t="str">
        <f>Source!G187</f>
        <v>Тумба шлагбаума со встроенным блоком управления. Всех типов (прим. ТО шлагбаума со встроенным блоком управления) (4 раза в год)</v>
      </c>
      <c r="D110" s="40" t="str">
        <f>Source!H187</f>
        <v>1 шт.</v>
      </c>
      <c r="E110" s="10">
        <f>Source!I187</f>
        <v>7</v>
      </c>
      <c r="F110" s="41">
        <f>Source!AL187+Source!AM187+Source!AO187</f>
        <v>1832</v>
      </c>
      <c r="G110" s="42"/>
      <c r="H110" s="41"/>
      <c r="I110" s="42" t="str">
        <f>Source!BO187</f>
        <v/>
      </c>
      <c r="J110" s="42"/>
      <c r="K110" s="41"/>
      <c r="L110" s="43"/>
      <c r="S110">
        <f>ROUND((Source!FX187/100)*((ROUND(Source!AF187*Source!I187, 2)+ROUND(Source!AE187*Source!I187, 2))), 2)</f>
        <v>0</v>
      </c>
      <c r="T110">
        <f>Source!X187</f>
        <v>0</v>
      </c>
      <c r="U110">
        <f>ROUND((Source!FY187/100)*((ROUND(Source!AF187*Source!I187, 2)+ROUND(Source!AE187*Source!I187, 2))), 2)</f>
        <v>0</v>
      </c>
      <c r="V110">
        <f>Source!Y187</f>
        <v>0</v>
      </c>
    </row>
    <row r="111" spans="1:32" ht="14.25" x14ac:dyDescent="0.2">
      <c r="A111" s="51"/>
      <c r="B111" s="51"/>
      <c r="C111" s="51" t="s">
        <v>305</v>
      </c>
      <c r="D111" s="40"/>
      <c r="E111" s="10"/>
      <c r="F111" s="41">
        <f>Source!AO187</f>
        <v>1832</v>
      </c>
      <c r="G111" s="42" t="str">
        <f>Source!DG187</f>
        <v/>
      </c>
      <c r="H111" s="41">
        <f>ROUND(Source!AF187*Source!I187, 2)</f>
        <v>12824</v>
      </c>
      <c r="I111" s="42"/>
      <c r="J111" s="42">
        <f>IF(Source!BA187&lt;&gt; 0, Source!BA187, 1)</f>
        <v>2.77</v>
      </c>
      <c r="K111" s="41">
        <f>Source!S187</f>
        <v>35522.480000000003</v>
      </c>
      <c r="L111" s="43"/>
      <c r="R111">
        <f>H111</f>
        <v>12824</v>
      </c>
    </row>
    <row r="112" spans="1:32" ht="14.25" x14ac:dyDescent="0.2">
      <c r="A112" s="52"/>
      <c r="B112" s="52"/>
      <c r="C112" s="52" t="s">
        <v>306</v>
      </c>
      <c r="D112" s="44" t="s">
        <v>307</v>
      </c>
      <c r="E112" s="45">
        <f>Source!AQ187</f>
        <v>10.9</v>
      </c>
      <c r="F112" s="46"/>
      <c r="G112" s="47" t="str">
        <f>Source!DI187</f>
        <v/>
      </c>
      <c r="H112" s="46"/>
      <c r="I112" s="47"/>
      <c r="J112" s="47"/>
      <c r="K112" s="46"/>
      <c r="L112" s="48">
        <f>Source!U187</f>
        <v>76.3</v>
      </c>
    </row>
    <row r="113" spans="1:26" ht="15" x14ac:dyDescent="0.25">
      <c r="G113" s="54">
        <f>H111</f>
        <v>12824</v>
      </c>
      <c r="H113" s="54"/>
      <c r="J113" s="54">
        <f>K111</f>
        <v>35522.480000000003</v>
      </c>
      <c r="K113" s="54"/>
      <c r="L113" s="49">
        <f>Source!U187</f>
        <v>76.3</v>
      </c>
      <c r="O113" s="32">
        <f>G113</f>
        <v>12824</v>
      </c>
      <c r="P113" s="32">
        <f>J113</f>
        <v>35522.480000000003</v>
      </c>
      <c r="Q113" s="32">
        <f>L113</f>
        <v>76.3</v>
      </c>
      <c r="W113">
        <f>IF(Source!BI187&lt;=1,H111, 0)</f>
        <v>12824</v>
      </c>
      <c r="X113">
        <f>IF(Source!BI187=2,H111, 0)</f>
        <v>0</v>
      </c>
      <c r="Y113">
        <f>IF(Source!BI187=3,H111, 0)</f>
        <v>0</v>
      </c>
      <c r="Z113">
        <f>IF(Source!BI187=4,H111, 0)</f>
        <v>0</v>
      </c>
    </row>
    <row r="114" spans="1:26" ht="42.75" x14ac:dyDescent="0.2">
      <c r="A114" s="51">
        <v>16</v>
      </c>
      <c r="B114" s="51" t="str">
        <f>Source!F188</f>
        <v>08-01070119-01</v>
      </c>
      <c r="C114" s="51" t="str">
        <f>Source!G188</f>
        <v>ТО поста управления кнопочного, тип ПКЕ (прим. ТО удаленного блока управления) (4 раза в год)</v>
      </c>
      <c r="D114" s="40" t="str">
        <f>Source!H188</f>
        <v>1 шт.</v>
      </c>
      <c r="E114" s="10">
        <f>Source!I188</f>
        <v>7</v>
      </c>
      <c r="F114" s="41">
        <f>Source!AL188+Source!AM188+Source!AO188</f>
        <v>48</v>
      </c>
      <c r="G114" s="42"/>
      <c r="H114" s="41"/>
      <c r="I114" s="42" t="str">
        <f>Source!BO188</f>
        <v/>
      </c>
      <c r="J114" s="42"/>
      <c r="K114" s="41"/>
      <c r="L114" s="43"/>
      <c r="S114">
        <f>ROUND((Source!FX188/100)*((ROUND(Source!AF188*Source!I188, 2)+ROUND(Source!AE188*Source!I188, 2))), 2)</f>
        <v>0</v>
      </c>
      <c r="T114">
        <f>Source!X188</f>
        <v>0</v>
      </c>
      <c r="U114">
        <f>ROUND((Source!FY188/100)*((ROUND(Source!AF188*Source!I188, 2)+ROUND(Source!AE188*Source!I188, 2))), 2)</f>
        <v>0</v>
      </c>
      <c r="V114">
        <f>Source!Y188</f>
        <v>0</v>
      </c>
    </row>
    <row r="115" spans="1:26" ht="14.25" x14ac:dyDescent="0.2">
      <c r="A115" s="51"/>
      <c r="B115" s="51"/>
      <c r="C115" s="51" t="s">
        <v>305</v>
      </c>
      <c r="D115" s="40"/>
      <c r="E115" s="10"/>
      <c r="F115" s="41">
        <f>Source!AO188</f>
        <v>48</v>
      </c>
      <c r="G115" s="42" t="str">
        <f>Source!DG188</f>
        <v/>
      </c>
      <c r="H115" s="41">
        <f>ROUND(Source!AF188*Source!I188, 2)</f>
        <v>336</v>
      </c>
      <c r="I115" s="42"/>
      <c r="J115" s="42">
        <f>IF(Source!BA188&lt;&gt; 0, Source!BA188, 1)</f>
        <v>2.77</v>
      </c>
      <c r="K115" s="41">
        <f>Source!S188</f>
        <v>930.72</v>
      </c>
      <c r="L115" s="43"/>
      <c r="R115">
        <f>H115</f>
        <v>336</v>
      </c>
    </row>
    <row r="116" spans="1:26" ht="14.25" x14ac:dyDescent="0.2">
      <c r="A116" s="52"/>
      <c r="B116" s="52"/>
      <c r="C116" s="52" t="s">
        <v>306</v>
      </c>
      <c r="D116" s="44" t="s">
        <v>307</v>
      </c>
      <c r="E116" s="45">
        <f>Source!AQ188</f>
        <v>0.35</v>
      </c>
      <c r="F116" s="46"/>
      <c r="G116" s="47" t="str">
        <f>Source!DI188</f>
        <v/>
      </c>
      <c r="H116" s="46"/>
      <c r="I116" s="47"/>
      <c r="J116" s="47"/>
      <c r="K116" s="46"/>
      <c r="L116" s="48">
        <f>Source!U188</f>
        <v>2.4500000000000002</v>
      </c>
    </row>
    <row r="117" spans="1:26" ht="15" x14ac:dyDescent="0.25">
      <c r="G117" s="54">
        <f>H115</f>
        <v>336</v>
      </c>
      <c r="H117" s="54"/>
      <c r="J117" s="54">
        <f>K115</f>
        <v>930.72</v>
      </c>
      <c r="K117" s="54"/>
      <c r="L117" s="49">
        <f>Source!U188</f>
        <v>2.4500000000000002</v>
      </c>
      <c r="O117" s="32">
        <f>G117</f>
        <v>336</v>
      </c>
      <c r="P117" s="32">
        <f>J117</f>
        <v>930.72</v>
      </c>
      <c r="Q117" s="32">
        <f>L117</f>
        <v>2.4500000000000002</v>
      </c>
      <c r="W117">
        <f>IF(Source!BI188&lt;=1,H115, 0)</f>
        <v>336</v>
      </c>
      <c r="X117">
        <f>IF(Source!BI188=2,H115, 0)</f>
        <v>0</v>
      </c>
      <c r="Y117">
        <f>IF(Source!BI188=3,H115, 0)</f>
        <v>0</v>
      </c>
      <c r="Z117">
        <f>IF(Source!BI188=4,H115, 0)</f>
        <v>0</v>
      </c>
    </row>
    <row r="119" spans="1:26" ht="16.5" x14ac:dyDescent="0.25">
      <c r="A119" s="55" t="str">
        <f>CONCATENATE("Подраздел: ",IF(Source!G190&lt;&gt;"Новый подраздел", Source!G190, ""))</f>
        <v>Подраздел: Материалы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</row>
    <row r="120" spans="1:26" ht="42.75" x14ac:dyDescent="0.2">
      <c r="A120" s="52">
        <v>17</v>
      </c>
      <c r="B120" s="52" t="str">
        <f>Source!F194</f>
        <v>сравнительная таблица</v>
      </c>
      <c r="C120" s="52" t="str">
        <f>Source!G194</f>
        <v>MANNOL M-40 LUBRICANT . Многофункциональная универсальная смазка</v>
      </c>
      <c r="D120" s="44" t="str">
        <f>Source!H194</f>
        <v>л</v>
      </c>
      <c r="E120" s="45">
        <f>Source!I194</f>
        <v>2.8</v>
      </c>
      <c r="F120" s="46">
        <f>Source!AL194</f>
        <v>440.98</v>
      </c>
      <c r="G120" s="47" t="str">
        <f>Source!DD194</f>
        <v>)*1,02</v>
      </c>
      <c r="H120" s="46">
        <f>ROUND(Source!AC194*Source!I194, 2)</f>
        <v>1259.44</v>
      </c>
      <c r="I120" s="47" t="str">
        <f>Source!BO194</f>
        <v/>
      </c>
      <c r="J120" s="47">
        <f>IF(Source!BC194&lt;&gt; 0, Source!BC194, 1)</f>
        <v>1</v>
      </c>
      <c r="K120" s="46">
        <f>Source!P194</f>
        <v>1259.44</v>
      </c>
      <c r="L120" s="50"/>
      <c r="S120">
        <f>ROUND((Source!FX194/100)*((ROUND(Source!AF194*Source!I194, 2)+ROUND(Source!AE194*Source!I194, 2))), 2)</f>
        <v>0</v>
      </c>
      <c r="T120">
        <f>Source!X194</f>
        <v>0</v>
      </c>
      <c r="U120">
        <f>ROUND((Source!FY194/100)*((ROUND(Source!AF194*Source!I194, 2)+ROUND(Source!AE194*Source!I194, 2))), 2)</f>
        <v>0</v>
      </c>
      <c r="V120">
        <f>Source!Y194</f>
        <v>0</v>
      </c>
    </row>
    <row r="121" spans="1:26" ht="15" x14ac:dyDescent="0.25">
      <c r="G121" s="54">
        <f>H120</f>
        <v>1259.44</v>
      </c>
      <c r="H121" s="54"/>
      <c r="J121" s="54">
        <f>K120</f>
        <v>1259.44</v>
      </c>
      <c r="K121" s="54"/>
      <c r="L121" s="49">
        <f>Source!U194</f>
        <v>0</v>
      </c>
      <c r="O121" s="32">
        <f>G121</f>
        <v>1259.44</v>
      </c>
      <c r="P121" s="32">
        <f>J121</f>
        <v>1259.44</v>
      </c>
      <c r="Q121" s="32">
        <f>L121</f>
        <v>0</v>
      </c>
      <c r="W121">
        <f>IF(Source!BI194&lt;=1,H120, 0)</f>
        <v>1259.44</v>
      </c>
      <c r="X121">
        <f>IF(Source!BI194=2,H120, 0)</f>
        <v>0</v>
      </c>
      <c r="Y121">
        <f>IF(Source!BI194=3,H120, 0)</f>
        <v>0</v>
      </c>
      <c r="Z121">
        <f>IF(Source!BI194=4,H120, 0)</f>
        <v>0</v>
      </c>
    </row>
    <row r="122" spans="1:26" ht="42.75" x14ac:dyDescent="0.2">
      <c r="A122" s="52">
        <v>18</v>
      </c>
      <c r="B122" s="52" t="str">
        <f>Source!F195</f>
        <v>сравнительная таблица</v>
      </c>
      <c r="C122" s="52" t="str">
        <f>Source!G195</f>
        <v>DIR10 - Комплект фотоэлементов / передатчик, приемник / накладные, дальность 10 м</v>
      </c>
      <c r="D122" s="44" t="str">
        <f>Source!H195</f>
        <v>К-Т</v>
      </c>
      <c r="E122" s="45">
        <f>Source!I195</f>
        <v>4</v>
      </c>
      <c r="F122" s="46">
        <f>Source!AL195</f>
        <v>5139.34</v>
      </c>
      <c r="G122" s="47" t="str">
        <f>Source!DD195</f>
        <v>)*1,02</v>
      </c>
      <c r="H122" s="46">
        <f>ROUND(Source!AC195*Source!I195, 2)</f>
        <v>20968.509999999998</v>
      </c>
      <c r="I122" s="47" t="str">
        <f>Source!BO195</f>
        <v/>
      </c>
      <c r="J122" s="47">
        <f>IF(Source!BC195&lt;&gt; 0, Source!BC195, 1)</f>
        <v>1</v>
      </c>
      <c r="K122" s="46">
        <f>Source!P195</f>
        <v>20968.509999999998</v>
      </c>
      <c r="L122" s="50"/>
      <c r="S122">
        <f>ROUND((Source!FX195/100)*((ROUND(Source!AF195*Source!I195, 2)+ROUND(Source!AE195*Source!I195, 2))), 2)</f>
        <v>0</v>
      </c>
      <c r="T122">
        <f>Source!X195</f>
        <v>0</v>
      </c>
      <c r="U122">
        <f>ROUND((Source!FY195/100)*((ROUND(Source!AF195*Source!I195, 2)+ROUND(Source!AE195*Source!I195, 2))), 2)</f>
        <v>0</v>
      </c>
      <c r="V122">
        <f>Source!Y195</f>
        <v>0</v>
      </c>
    </row>
    <row r="123" spans="1:26" ht="15" x14ac:dyDescent="0.25">
      <c r="G123" s="54">
        <f>H122</f>
        <v>20968.509999999998</v>
      </c>
      <c r="H123" s="54"/>
      <c r="J123" s="54">
        <f>K122</f>
        <v>20968.509999999998</v>
      </c>
      <c r="K123" s="54"/>
      <c r="L123" s="49">
        <f>Source!U195</f>
        <v>0</v>
      </c>
      <c r="O123" s="32">
        <f>G123</f>
        <v>20968.509999999998</v>
      </c>
      <c r="P123" s="32">
        <f>J123</f>
        <v>20968.509999999998</v>
      </c>
      <c r="Q123" s="32">
        <f>L123</f>
        <v>0</v>
      </c>
      <c r="W123">
        <f>IF(Source!BI195&lt;=1,H122, 0)</f>
        <v>0</v>
      </c>
      <c r="X123">
        <f>IF(Source!BI195=2,H122, 0)</f>
        <v>0</v>
      </c>
      <c r="Y123">
        <f>IF(Source!BI195=3,H122, 0)</f>
        <v>0</v>
      </c>
      <c r="Z123">
        <f>IF(Source!BI195=4,H122, 0)</f>
        <v>20968.509999999998</v>
      </c>
    </row>
    <row r="124" spans="1:26" ht="28.5" x14ac:dyDescent="0.2">
      <c r="A124" s="52">
        <v>19</v>
      </c>
      <c r="B124" s="52" t="str">
        <f>Source!F196</f>
        <v>сравнительная таблица</v>
      </c>
      <c r="C124" s="52" t="str">
        <f>Source!G196</f>
        <v>Блок-передатчик Came (артикул 001TW2EE) (брелок для шлагбаума)</v>
      </c>
      <c r="D124" s="44" t="str">
        <f>Source!H196</f>
        <v>ШТ</v>
      </c>
      <c r="E124" s="45">
        <f>Source!I196</f>
        <v>7</v>
      </c>
      <c r="F124" s="46">
        <f>Source!AL196</f>
        <v>2614.75</v>
      </c>
      <c r="G124" s="47" t="str">
        <f>Source!DD196</f>
        <v>)*1,02</v>
      </c>
      <c r="H124" s="46">
        <f>ROUND(Source!AC196*Source!I196, 2)</f>
        <v>18669.32</v>
      </c>
      <c r="I124" s="47" t="str">
        <f>Source!BO196</f>
        <v/>
      </c>
      <c r="J124" s="47">
        <f>IF(Source!BC196&lt;&gt; 0, Source!BC196, 1)</f>
        <v>1</v>
      </c>
      <c r="K124" s="46">
        <f>Source!P196</f>
        <v>18669.32</v>
      </c>
      <c r="L124" s="50"/>
      <c r="S124">
        <f>ROUND((Source!FX196/100)*((ROUND(Source!AF196*Source!I196, 2)+ROUND(Source!AE196*Source!I196, 2))), 2)</f>
        <v>0</v>
      </c>
      <c r="T124">
        <f>Source!X196</f>
        <v>0</v>
      </c>
      <c r="U124">
        <f>ROUND((Source!FY196/100)*((ROUND(Source!AF196*Source!I196, 2)+ROUND(Source!AE196*Source!I196, 2))), 2)</f>
        <v>0</v>
      </c>
      <c r="V124">
        <f>Source!Y196</f>
        <v>0</v>
      </c>
    </row>
    <row r="125" spans="1:26" ht="15" x14ac:dyDescent="0.25">
      <c r="G125" s="54">
        <f>H124</f>
        <v>18669.32</v>
      </c>
      <c r="H125" s="54"/>
      <c r="J125" s="54">
        <f>K124</f>
        <v>18669.32</v>
      </c>
      <c r="K125" s="54"/>
      <c r="L125" s="49">
        <f>Source!U196</f>
        <v>0</v>
      </c>
      <c r="O125" s="32">
        <f>G125</f>
        <v>18669.32</v>
      </c>
      <c r="P125" s="32">
        <f>J125</f>
        <v>18669.32</v>
      </c>
      <c r="Q125" s="32">
        <f>L125</f>
        <v>0</v>
      </c>
      <c r="W125">
        <f>IF(Source!BI196&lt;=1,H124, 0)</f>
        <v>0</v>
      </c>
      <c r="X125">
        <f>IF(Source!BI196=2,H124, 0)</f>
        <v>0</v>
      </c>
      <c r="Y125">
        <f>IF(Source!BI196=3,H124, 0)</f>
        <v>0</v>
      </c>
      <c r="Z125">
        <f>IF(Source!BI196=4,H124, 0)</f>
        <v>18669.32</v>
      </c>
    </row>
    <row r="127" spans="1:26" ht="15" x14ac:dyDescent="0.25">
      <c r="A127" s="56" t="str">
        <f>CONCATENATE("Итого по подразделу: ",IF(Source!G198&lt;&gt;"Новый подраздел", Source!G198, ""))</f>
        <v>Итого по подразделу: Материалы</v>
      </c>
      <c r="B127" s="56"/>
      <c r="C127" s="56"/>
      <c r="D127" s="56"/>
      <c r="E127" s="56"/>
      <c r="F127" s="56"/>
      <c r="G127" s="57">
        <f>SUM(O119:O126)</f>
        <v>40897.269999999997</v>
      </c>
      <c r="H127" s="57"/>
      <c r="I127" s="38"/>
      <c r="J127" s="57">
        <f>SUM(P119:P126)</f>
        <v>40897.269999999997</v>
      </c>
      <c r="K127" s="57"/>
      <c r="L127" s="49">
        <f>SUM(Q119:Q126)</f>
        <v>0</v>
      </c>
    </row>
    <row r="131" spans="1:34" ht="15" x14ac:dyDescent="0.25">
      <c r="A131" s="56" t="str">
        <f>CONCATENATE("Итого по разделу: ",IF(Source!G228&lt;&gt;"Новый раздел", Source!G228, ""))</f>
        <v>Итого по разделу: 3 ТО шлагбаумов (7 единиц).</v>
      </c>
      <c r="B131" s="56"/>
      <c r="C131" s="56"/>
      <c r="D131" s="56"/>
      <c r="E131" s="56"/>
      <c r="F131" s="56"/>
      <c r="G131" s="57">
        <f>SUM(O109:O130)</f>
        <v>54057.27</v>
      </c>
      <c r="H131" s="57"/>
      <c r="I131" s="38"/>
      <c r="J131" s="57">
        <f>SUM(P109:P130)</f>
        <v>77350.47</v>
      </c>
      <c r="K131" s="57"/>
      <c r="L131" s="49">
        <f>SUM(Q109:Q130)</f>
        <v>78.75</v>
      </c>
    </row>
    <row r="132" spans="1:34" hidden="1" x14ac:dyDescent="0.2"/>
    <row r="133" spans="1:34" hidden="1" x14ac:dyDescent="0.2"/>
    <row r="134" spans="1:34" ht="14.25" x14ac:dyDescent="0.2">
      <c r="C134" s="59" t="str">
        <f>Source!H257</f>
        <v>Итого стоимость работ</v>
      </c>
      <c r="D134" s="59"/>
      <c r="E134" s="59"/>
      <c r="F134" s="59"/>
      <c r="G134" s="59"/>
      <c r="H134" s="59"/>
      <c r="I134" s="59"/>
      <c r="J134" s="60">
        <f>IF(Source!F257=0, "", Source!F257)</f>
        <v>36453.199999999997</v>
      </c>
      <c r="K134" s="60"/>
    </row>
    <row r="136" spans="1:34" ht="15" hidden="1" x14ac:dyDescent="0.25">
      <c r="A136" s="56" t="str">
        <f>CONCATENATE("Итого по локальной смете: ",IF(Source!G259&lt;&gt;"Новая локальная смета", Source!G259, ""))</f>
        <v>Итого по локальной смете: Техническое обслуживание ворот на объектах МВС</v>
      </c>
      <c r="B136" s="56"/>
      <c r="C136" s="56"/>
      <c r="D136" s="56"/>
      <c r="E136" s="56"/>
      <c r="F136" s="56"/>
      <c r="G136" s="57">
        <f>SUM(O42:O135)</f>
        <v>331108.93000000005</v>
      </c>
      <c r="H136" s="57"/>
      <c r="I136" s="38"/>
      <c r="J136" s="57">
        <f>SUM(P42:P135)</f>
        <v>634022.21999999986</v>
      </c>
      <c r="K136" s="57"/>
      <c r="L136" s="49">
        <f>SUM(Q42:Q135)</f>
        <v>1173.6300000000001</v>
      </c>
      <c r="AF136" s="53" t="str">
        <f>CONCATENATE("Итого по локальной смете: ",IF(Source!G259&lt;&gt;"Новая локальная смета", Source!G259, ""))</f>
        <v>Итого по локальной смете: Техническое обслуживание ворот на объектах МВС</v>
      </c>
    </row>
    <row r="137" spans="1:34" hidden="1" x14ac:dyDescent="0.2"/>
    <row r="139" spans="1:34" ht="14.25" x14ac:dyDescent="0.2">
      <c r="C139" s="59" t="str">
        <f>Source!H288</f>
        <v>Итого стоимость работ</v>
      </c>
      <c r="D139" s="59"/>
      <c r="E139" s="59"/>
      <c r="F139" s="59"/>
      <c r="G139" s="59"/>
      <c r="H139" s="59"/>
      <c r="I139" s="59"/>
      <c r="J139" s="60">
        <f>IF(Source!F288=0, "", Source!F288)</f>
        <v>290605.58</v>
      </c>
      <c r="K139" s="60"/>
    </row>
    <row r="140" spans="1:34" ht="14.25" x14ac:dyDescent="0.2">
      <c r="C140" s="59" t="str">
        <f>Source!H289</f>
        <v>Итого стоимость материалов взятых по ФГИС ЦС г.Москва 1кв2026г</v>
      </c>
      <c r="D140" s="59"/>
      <c r="E140" s="59"/>
      <c r="F140" s="59"/>
      <c r="G140" s="59"/>
      <c r="H140" s="59"/>
      <c r="I140" s="59"/>
      <c r="J140" s="60">
        <f>IF(Source!F289=0, "", Source!F289)</f>
        <v>10266.450000000001</v>
      </c>
      <c r="K140" s="60"/>
    </row>
    <row r="141" spans="1:34" ht="14.25" x14ac:dyDescent="0.2">
      <c r="C141" s="59" t="str">
        <f>Source!H290</f>
        <v>Итого стоимость материалов взятых по анализу рынка 1кв2026г</v>
      </c>
      <c r="D141" s="59"/>
      <c r="E141" s="59"/>
      <c r="F141" s="59"/>
      <c r="G141" s="59"/>
      <c r="H141" s="59"/>
      <c r="I141" s="59"/>
      <c r="J141" s="60">
        <f>IF(Source!F290=0, "", Source!F290)</f>
        <v>151426.45000000001</v>
      </c>
      <c r="K141" s="60"/>
    </row>
    <row r="142" spans="1:34" ht="28.5" x14ac:dyDescent="0.2">
      <c r="C142" s="59" t="str">
        <f>Source!H291</f>
        <v>Итого стоимость материалов, взятых по ФГИС ЦС г. Москва 1кв2026г с учетом расчетного индекса-дефлятора по Бизнес-плану Общества на 2-4 квартал. 2026 год и 2027 год в целом. - 1,0795</v>
      </c>
      <c r="D142" s="59"/>
      <c r="E142" s="59"/>
      <c r="F142" s="59"/>
      <c r="G142" s="59"/>
      <c r="H142" s="59"/>
      <c r="I142" s="59"/>
      <c r="J142" s="60">
        <f>IF(Source!F291=0, "", Source!F291)</f>
        <v>11082.63</v>
      </c>
      <c r="K142" s="60"/>
      <c r="AH142" s="36" t="s">
        <v>161</v>
      </c>
    </row>
    <row r="143" spans="1:34" ht="28.5" x14ac:dyDescent="0.2">
      <c r="C143" s="59" t="str">
        <f>Source!H292</f>
        <v>Итого стоимость материалов, взятых по анализу рынка с учетом расчетного индекса-дефлятора по Бизнес-плану на  2-4 квартал 2026 год и 2027 год в целом - 1,0795</v>
      </c>
      <c r="D143" s="59"/>
      <c r="E143" s="59"/>
      <c r="F143" s="59"/>
      <c r="G143" s="59"/>
      <c r="H143" s="59"/>
      <c r="I143" s="59"/>
      <c r="J143" s="60">
        <f>IF(Source!F292=0, "", Source!F292)</f>
        <v>163464.85</v>
      </c>
      <c r="K143" s="60"/>
      <c r="AH143" s="36" t="s">
        <v>162</v>
      </c>
    </row>
    <row r="144" spans="1:34" ht="14.25" x14ac:dyDescent="0.2">
      <c r="C144" s="59" t="str">
        <f>Source!H293</f>
        <v>Итого по смете</v>
      </c>
      <c r="D144" s="59"/>
      <c r="E144" s="59"/>
      <c r="F144" s="59"/>
      <c r="G144" s="59"/>
      <c r="H144" s="59"/>
      <c r="I144" s="59"/>
      <c r="J144" s="60">
        <f>IF(Source!F293=0, "", Source!F293)</f>
        <v>465153.06</v>
      </c>
      <c r="K144" s="60"/>
    </row>
    <row r="145" spans="1:32" ht="14.25" x14ac:dyDescent="0.2">
      <c r="C145" s="59" t="str">
        <f>Source!H294</f>
        <v>НДС 22%</v>
      </c>
      <c r="D145" s="59"/>
      <c r="E145" s="59"/>
      <c r="F145" s="59"/>
      <c r="G145" s="59"/>
      <c r="H145" s="59"/>
      <c r="I145" s="59"/>
      <c r="J145" s="60">
        <f>IF(Source!F294=0, "", Source!F294)</f>
        <v>102333.67</v>
      </c>
      <c r="K145" s="60"/>
    </row>
    <row r="146" spans="1:32" ht="14.25" x14ac:dyDescent="0.2">
      <c r="C146" s="59" t="str">
        <f>Source!H295</f>
        <v>Итого с НДС</v>
      </c>
      <c r="D146" s="59"/>
      <c r="E146" s="59"/>
      <c r="F146" s="59"/>
      <c r="G146" s="59"/>
      <c r="H146" s="59"/>
      <c r="I146" s="59"/>
      <c r="J146" s="60">
        <f>IF(Source!F295=0, "", Source!F295)</f>
        <v>567486.73</v>
      </c>
      <c r="K146" s="60"/>
    </row>
    <row r="148" spans="1:32" ht="30" hidden="1" x14ac:dyDescent="0.25">
      <c r="A148" s="56" t="str">
        <f>CONCATENATE("Итого по смете: ",IF(Source!G297&lt;&gt;"Новый объект", Source!G297, ""))</f>
        <v>Итого по смете: Техническое обслуживание автоматических ворот и шлагбмаумов 2027</v>
      </c>
      <c r="B148" s="56"/>
      <c r="C148" s="56"/>
      <c r="D148" s="56"/>
      <c r="E148" s="56"/>
      <c r="F148" s="56"/>
      <c r="G148" s="57">
        <f>SUM(O1:O147)</f>
        <v>331108.93000000005</v>
      </c>
      <c r="H148" s="57"/>
      <c r="I148" s="38"/>
      <c r="J148" s="57">
        <f>SUM(P1:P147)</f>
        <v>634022.21999999986</v>
      </c>
      <c r="K148" s="57"/>
      <c r="L148" s="49">
        <f>SUM(Q1:Q147)</f>
        <v>1173.6300000000001</v>
      </c>
      <c r="AF148" s="53" t="str">
        <f>CONCATENATE("Итого по смете: ",IF(Source!G297&lt;&gt;"Новый объект", Source!G297, ""))</f>
        <v>Итого по смете: Техническое обслуживание автоматических ворот и шлагбмаумов 2027</v>
      </c>
    </row>
    <row r="149" spans="1:32" hidden="1" x14ac:dyDescent="0.2"/>
    <row r="150" spans="1:32" hidden="1" x14ac:dyDescent="0.2"/>
    <row r="152" spans="1:32" ht="14.25" hidden="1" x14ac:dyDescent="0.2">
      <c r="A152" s="37" t="s">
        <v>308</v>
      </c>
      <c r="B152" s="37"/>
      <c r="C152" s="10" t="s">
        <v>309</v>
      </c>
      <c r="D152" s="33"/>
      <c r="E152" s="33"/>
      <c r="F152" s="33"/>
      <c r="G152" s="33"/>
      <c r="H152" s="33"/>
      <c r="I152" s="11"/>
      <c r="J152" s="10"/>
      <c r="K152" s="11"/>
      <c r="L152" s="11"/>
    </row>
    <row r="153" spans="1:32" ht="14.25" hidden="1" x14ac:dyDescent="0.2">
      <c r="A153" s="11"/>
      <c r="B153" s="11"/>
      <c r="C153" s="10"/>
      <c r="D153" s="58" t="s">
        <v>310</v>
      </c>
      <c r="E153" s="58"/>
      <c r="F153" s="58"/>
      <c r="G153" s="58"/>
      <c r="H153" s="58"/>
      <c r="I153" s="11"/>
      <c r="J153" s="10"/>
      <c r="K153" s="11"/>
      <c r="L153" s="11"/>
    </row>
    <row r="154" spans="1:32" ht="14.25" hidden="1" x14ac:dyDescent="0.2">
      <c r="A154" s="11"/>
      <c r="B154" s="11"/>
      <c r="C154" s="10"/>
      <c r="D154" s="11"/>
      <c r="E154" s="11"/>
      <c r="F154" s="11"/>
      <c r="G154" s="11"/>
      <c r="H154" s="11"/>
      <c r="I154" s="11"/>
      <c r="J154" s="10"/>
      <c r="K154" s="11"/>
      <c r="L154" s="11"/>
    </row>
    <row r="155" spans="1:32" ht="14.25" x14ac:dyDescent="0.2">
      <c r="A155" s="37" t="s">
        <v>308</v>
      </c>
      <c r="B155" s="37"/>
      <c r="C155" s="10" t="s">
        <v>311</v>
      </c>
      <c r="D155" s="33" t="str">
        <f>IF(Source!AC12&lt;&gt;"", Source!AC12," ")</f>
        <v>Гл. специалист ОЦ</v>
      </c>
      <c r="E155" s="33"/>
      <c r="F155" s="33"/>
      <c r="G155" s="33"/>
      <c r="H155" s="33"/>
      <c r="I155" s="11" t="str">
        <f>IF(Source!AB12&lt;&gt;"", Source!AB12," ")</f>
        <v>Т.Д. Федунова</v>
      </c>
      <c r="J155" s="10"/>
      <c r="K155" s="11"/>
      <c r="L155" s="11"/>
    </row>
    <row r="156" spans="1:32" ht="14.25" x14ac:dyDescent="0.2">
      <c r="A156" s="11"/>
      <c r="B156" s="11"/>
      <c r="C156" s="11"/>
      <c r="D156" s="58" t="s">
        <v>310</v>
      </c>
      <c r="E156" s="58"/>
      <c r="F156" s="58"/>
      <c r="G156" s="58"/>
      <c r="H156" s="58"/>
      <c r="I156" s="11"/>
      <c r="J156" s="11"/>
      <c r="K156" s="11"/>
      <c r="L156" s="11"/>
    </row>
    <row r="157" spans="1:32" ht="14.25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32" ht="14.25" x14ac:dyDescent="0.2">
      <c r="A158" s="11"/>
      <c r="B158" s="11"/>
      <c r="C158" s="10" t="s">
        <v>312</v>
      </c>
      <c r="D158" s="33" t="str">
        <f>IF(Source!AE12&lt;&gt;"", Source!AE12," ")</f>
        <v>Начальник ОЦ</v>
      </c>
      <c r="E158" s="33"/>
      <c r="F158" s="33"/>
      <c r="G158" s="33"/>
      <c r="H158" s="33"/>
      <c r="I158" s="11" t="str">
        <f>IF(Source!AD12&lt;&gt;"", Source!AD12," ")</f>
        <v>В.В. Вейцман</v>
      </c>
      <c r="J158" s="10"/>
      <c r="K158" s="11"/>
      <c r="L158" s="11"/>
    </row>
    <row r="159" spans="1:32" ht="14.25" x14ac:dyDescent="0.2">
      <c r="A159" s="11"/>
      <c r="B159" s="11"/>
      <c r="C159" s="11"/>
      <c r="D159" s="58" t="s">
        <v>310</v>
      </c>
      <c r="E159" s="58"/>
      <c r="F159" s="58"/>
      <c r="G159" s="58"/>
      <c r="H159" s="58"/>
      <c r="I159" s="11"/>
      <c r="J159" s="11"/>
      <c r="K159" s="11"/>
      <c r="L159" s="11"/>
    </row>
  </sheetData>
  <mergeCells count="147">
    <mergeCell ref="B3:E3"/>
    <mergeCell ref="H3:L3"/>
    <mergeCell ref="B4:E4"/>
    <mergeCell ref="H4:L4"/>
    <mergeCell ref="B6:E6"/>
    <mergeCell ref="H6:L6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J139:K139"/>
    <mergeCell ref="C140:I140"/>
    <mergeCell ref="J140:K140"/>
    <mergeCell ref="A38:L38"/>
    <mergeCell ref="C81:I81"/>
    <mergeCell ref="J81:K81"/>
    <mergeCell ref="C82:I82"/>
    <mergeCell ref="J82:K82"/>
    <mergeCell ref="C107:I107"/>
    <mergeCell ref="J107:K107"/>
    <mergeCell ref="J72:K72"/>
    <mergeCell ref="G72:H72"/>
    <mergeCell ref="J70:K70"/>
    <mergeCell ref="D153:H153"/>
    <mergeCell ref="D156:H156"/>
    <mergeCell ref="D159:H159"/>
    <mergeCell ref="A78:F78"/>
    <mergeCell ref="G74:H74"/>
    <mergeCell ref="J74:K74"/>
    <mergeCell ref="A74:F74"/>
    <mergeCell ref="A104:F104"/>
    <mergeCell ref="G100:H100"/>
    <mergeCell ref="J100:K100"/>
    <mergeCell ref="C144:I144"/>
    <mergeCell ref="J144:K144"/>
    <mergeCell ref="C145:I145"/>
    <mergeCell ref="J145:K145"/>
    <mergeCell ref="C146:I146"/>
    <mergeCell ref="J146:K146"/>
    <mergeCell ref="C141:I141"/>
    <mergeCell ref="J141:K141"/>
    <mergeCell ref="C142:I142"/>
    <mergeCell ref="J142:K142"/>
    <mergeCell ref="C143:I143"/>
    <mergeCell ref="J143:K143"/>
    <mergeCell ref="C134:I134"/>
    <mergeCell ref="J134:K134"/>
    <mergeCell ref="J49:K49"/>
    <mergeCell ref="G49:H49"/>
    <mergeCell ref="A45:L45"/>
    <mergeCell ref="A42:L42"/>
    <mergeCell ref="G117:H117"/>
    <mergeCell ref="J113:K113"/>
    <mergeCell ref="G113:H113"/>
    <mergeCell ref="A109:L109"/>
    <mergeCell ref="G104:H104"/>
    <mergeCell ref="J104:K104"/>
    <mergeCell ref="J61:K61"/>
    <mergeCell ref="G61:H61"/>
    <mergeCell ref="A59:L59"/>
    <mergeCell ref="J57:K57"/>
    <mergeCell ref="G57:H57"/>
    <mergeCell ref="J53:K53"/>
    <mergeCell ref="G53:H53"/>
    <mergeCell ref="G70:H70"/>
    <mergeCell ref="J68:K68"/>
    <mergeCell ref="G68:H68"/>
    <mergeCell ref="J66:K66"/>
    <mergeCell ref="G66:H66"/>
    <mergeCell ref="J64:K64"/>
    <mergeCell ref="G64:H64"/>
    <mergeCell ref="G78:H78"/>
    <mergeCell ref="J78:K78"/>
    <mergeCell ref="G148:H148"/>
    <mergeCell ref="J148:K148"/>
    <mergeCell ref="A148:F148"/>
    <mergeCell ref="G136:H136"/>
    <mergeCell ref="J136:K136"/>
    <mergeCell ref="A136:F136"/>
    <mergeCell ref="G131:H131"/>
    <mergeCell ref="J131:K131"/>
    <mergeCell ref="J92:K92"/>
    <mergeCell ref="G92:H92"/>
    <mergeCell ref="A90:L90"/>
    <mergeCell ref="J88:K88"/>
    <mergeCell ref="G88:H88"/>
    <mergeCell ref="A84:L84"/>
    <mergeCell ref="A100:F100"/>
    <mergeCell ref="J98:K98"/>
    <mergeCell ref="G98:H98"/>
    <mergeCell ref="J96:K96"/>
    <mergeCell ref="G96:H96"/>
    <mergeCell ref="J94:K94"/>
    <mergeCell ref="G94:H94"/>
    <mergeCell ref="C139:I139"/>
    <mergeCell ref="J123:K123"/>
    <mergeCell ref="G123:H123"/>
    <mergeCell ref="J121:K121"/>
    <mergeCell ref="G121:H121"/>
    <mergeCell ref="A119:L119"/>
    <mergeCell ref="J117:K117"/>
    <mergeCell ref="A131:F131"/>
    <mergeCell ref="G127:H127"/>
    <mergeCell ref="J127:K127"/>
    <mergeCell ref="A127:F127"/>
    <mergeCell ref="J125:K125"/>
    <mergeCell ref="G125:H125"/>
  </mergeCells>
  <pageMargins left="0.4" right="0.2" top="0.2" bottom="0.4" header="0.2" footer="0.2"/>
  <pageSetup paperSize="9" scale="5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75"/>
  <sheetViews>
    <sheetView workbookViewId="0">
      <selection activeCell="A371" sqref="A371:AX37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369</v>
      </c>
      <c r="C12" s="1">
        <v>0</v>
      </c>
      <c r="D12" s="1">
        <f>ROW(A297)</f>
        <v>297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2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10</v>
      </c>
      <c r="AI12" s="1" t="s">
        <v>3</v>
      </c>
      <c r="AJ12" s="1" t="s">
        <v>11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272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B297</f>
        <v>369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Техническое обслуживание автоматических ворот и шлагбмаумов 2027</v>
      </c>
      <c r="H18" s="2"/>
      <c r="I18" s="2"/>
      <c r="J18" s="2"/>
      <c r="K18" s="2"/>
      <c r="L18" s="2"/>
      <c r="M18" s="2"/>
      <c r="N18" s="2"/>
      <c r="O18" s="2">
        <f t="shared" ref="O18:AT18" si="1">O297</f>
        <v>634022.22</v>
      </c>
      <c r="P18" s="2">
        <f t="shared" si="1"/>
        <v>161692.9</v>
      </c>
      <c r="Q18" s="2">
        <f t="shared" si="1"/>
        <v>0</v>
      </c>
      <c r="R18" s="2">
        <f t="shared" si="1"/>
        <v>0</v>
      </c>
      <c r="S18" s="2">
        <f t="shared" si="1"/>
        <v>472329.32</v>
      </c>
      <c r="T18" s="2">
        <f t="shared" si="1"/>
        <v>0</v>
      </c>
      <c r="U18" s="2">
        <f t="shared" si="1"/>
        <v>1173.6300000000001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10266.450000000001</v>
      </c>
      <c r="AQ18" s="2">
        <f t="shared" si="1"/>
        <v>0</v>
      </c>
      <c r="AR18" s="2">
        <f t="shared" si="1"/>
        <v>634022.22</v>
      </c>
      <c r="AS18" s="2">
        <f t="shared" si="1"/>
        <v>490033.75</v>
      </c>
      <c r="AT18" s="2">
        <f t="shared" si="1"/>
        <v>0</v>
      </c>
      <c r="AU18" s="2">
        <f t="shared" ref="AU18:BZ18" si="2">AU297</f>
        <v>133722.01999999999</v>
      </c>
      <c r="AV18" s="2">
        <f t="shared" si="2"/>
        <v>161692.9</v>
      </c>
      <c r="AW18" s="2">
        <f t="shared" si="2"/>
        <v>151426.45000000001</v>
      </c>
      <c r="AX18" s="2">
        <f t="shared" si="2"/>
        <v>0</v>
      </c>
      <c r="AY18" s="2">
        <f t="shared" si="2"/>
        <v>151426.45000000001</v>
      </c>
      <c r="AZ18" s="2">
        <f t="shared" si="2"/>
        <v>10266.450000000001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CA297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DG297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EM297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FS297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ROW(A259)</f>
        <v>259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B259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Техническое обслуживание ворот на объектах МВС</v>
      </c>
      <c r="H22" s="2"/>
      <c r="I22" s="2"/>
      <c r="J22" s="2"/>
      <c r="K22" s="2"/>
      <c r="L22" s="2"/>
      <c r="M22" s="2"/>
      <c r="N22" s="2"/>
      <c r="O22" s="2">
        <f t="shared" ref="O22:AT22" si="8">O259</f>
        <v>634022.22</v>
      </c>
      <c r="P22" s="2">
        <f t="shared" si="8"/>
        <v>161692.9</v>
      </c>
      <c r="Q22" s="2">
        <f t="shared" si="8"/>
        <v>0</v>
      </c>
      <c r="R22" s="2">
        <f t="shared" si="8"/>
        <v>0</v>
      </c>
      <c r="S22" s="2">
        <f t="shared" si="8"/>
        <v>472329.32</v>
      </c>
      <c r="T22" s="2">
        <f t="shared" si="8"/>
        <v>0</v>
      </c>
      <c r="U22" s="2">
        <f t="shared" si="8"/>
        <v>1173.6300000000001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10266.450000000001</v>
      </c>
      <c r="AQ22" s="2">
        <f t="shared" si="8"/>
        <v>0</v>
      </c>
      <c r="AR22" s="2">
        <f t="shared" si="8"/>
        <v>634022.22</v>
      </c>
      <c r="AS22" s="2">
        <f t="shared" si="8"/>
        <v>490033.75</v>
      </c>
      <c r="AT22" s="2">
        <f t="shared" si="8"/>
        <v>0</v>
      </c>
      <c r="AU22" s="2">
        <f t="shared" ref="AU22:BZ22" si="9">AU259</f>
        <v>133722.01999999999</v>
      </c>
      <c r="AV22" s="2">
        <f t="shared" si="9"/>
        <v>161692.9</v>
      </c>
      <c r="AW22" s="2">
        <f t="shared" si="9"/>
        <v>151426.45000000001</v>
      </c>
      <c r="AX22" s="2">
        <f t="shared" si="9"/>
        <v>0</v>
      </c>
      <c r="AY22" s="2">
        <f t="shared" si="9"/>
        <v>151426.45000000001</v>
      </c>
      <c r="AZ22" s="2">
        <f t="shared" si="9"/>
        <v>10266.450000000001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CA259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DG259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EM259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FS259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22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ROW(A75)</f>
        <v>75</v>
      </c>
      <c r="E26" s="1"/>
      <c r="F26" s="1" t="s">
        <v>23</v>
      </c>
      <c r="G26" s="1" t="s">
        <v>24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B75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 ТО ворот откатных (18 ед.) и распашных (4 ед.(2 механизма открывания))</v>
      </c>
      <c r="H28" s="2"/>
      <c r="I28" s="2"/>
      <c r="J28" s="2"/>
      <c r="K28" s="2"/>
      <c r="L28" s="2"/>
      <c r="M28" s="2"/>
      <c r="N28" s="2"/>
      <c r="O28" s="2">
        <f t="shared" ref="O28:AT28" si="15">O75</f>
        <v>434361.52</v>
      </c>
      <c r="P28" s="2">
        <f t="shared" si="15"/>
        <v>56888.08</v>
      </c>
      <c r="Q28" s="2">
        <f t="shared" si="15"/>
        <v>0</v>
      </c>
      <c r="R28" s="2">
        <f t="shared" si="15"/>
        <v>0</v>
      </c>
      <c r="S28" s="2">
        <f t="shared" si="15"/>
        <v>377473.44</v>
      </c>
      <c r="T28" s="2">
        <f t="shared" si="15"/>
        <v>0</v>
      </c>
      <c r="U28" s="2">
        <f t="shared" si="15"/>
        <v>960.48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377473.44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377473.44</v>
      </c>
      <c r="AG28" s="2">
        <f t="shared" si="15"/>
        <v>0</v>
      </c>
      <c r="AH28" s="2">
        <f t="shared" si="15"/>
        <v>960.48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10266.450000000001</v>
      </c>
      <c r="AQ28" s="2">
        <f t="shared" si="15"/>
        <v>0</v>
      </c>
      <c r="AR28" s="2">
        <f t="shared" si="15"/>
        <v>434361.52</v>
      </c>
      <c r="AS28" s="2">
        <f t="shared" si="15"/>
        <v>386361.8</v>
      </c>
      <c r="AT28" s="2">
        <f t="shared" si="15"/>
        <v>0</v>
      </c>
      <c r="AU28" s="2">
        <f t="shared" ref="AU28:BZ28" si="16">AU75</f>
        <v>37733.269999999997</v>
      </c>
      <c r="AV28" s="2">
        <f t="shared" si="16"/>
        <v>56888.08</v>
      </c>
      <c r="AW28" s="2">
        <f t="shared" si="16"/>
        <v>46621.63</v>
      </c>
      <c r="AX28" s="2">
        <f t="shared" si="16"/>
        <v>0</v>
      </c>
      <c r="AY28" s="2">
        <f t="shared" si="16"/>
        <v>46621.63</v>
      </c>
      <c r="AZ28" s="2">
        <f t="shared" si="16"/>
        <v>10266.450000000001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CA75</f>
        <v>377473.44</v>
      </c>
      <c r="CB28" s="2">
        <f t="shared" si="17"/>
        <v>377473.44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DG75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EM75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FS75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25</v>
      </c>
      <c r="F30" t="s">
        <v>26</v>
      </c>
      <c r="G30" t="s">
        <v>273</v>
      </c>
      <c r="H30" t="s">
        <v>27</v>
      </c>
      <c r="I30">
        <f>ROUND(26,7)</f>
        <v>26</v>
      </c>
      <c r="J30">
        <v>0</v>
      </c>
      <c r="K30">
        <f>ROUND(26,7)</f>
        <v>26</v>
      </c>
      <c r="O30">
        <f>ROUND(CP30,2)</f>
        <v>371623.2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371623.2</v>
      </c>
      <c r="T30">
        <f>ROUND(CU30*I30,2)</f>
        <v>0</v>
      </c>
      <c r="U30">
        <f>ROUND(CV30*I30,7)</f>
        <v>946.4</v>
      </c>
      <c r="V30">
        <f>ROUND(CW30*I30,7)</f>
        <v>0</v>
      </c>
      <c r="W30">
        <f>ROUND(CX30*I30,2)</f>
        <v>0</v>
      </c>
      <c r="X30">
        <f t="shared" ref="X30:Y32" si="21">ROUND(CY30,2)</f>
        <v>0</v>
      </c>
      <c r="Y30">
        <f t="shared" si="21"/>
        <v>0</v>
      </c>
      <c r="AA30">
        <v>428718833</v>
      </c>
      <c r="AB30">
        <f>ROUND((AC30+AD30+AF30),6)</f>
        <v>5160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ROUND(((EV30*ROUND(4,7))),6)</f>
        <v>5160</v>
      </c>
      <c r="AG30">
        <f>ROUND((AP30),6)</f>
        <v>0</v>
      </c>
      <c r="AH30">
        <f>((EW30*ROUND(4,7)))</f>
        <v>36.4</v>
      </c>
      <c r="AI30">
        <f>(EX30)</f>
        <v>0</v>
      </c>
      <c r="AJ30">
        <f>(AS30)</f>
        <v>0</v>
      </c>
      <c r="AK30">
        <v>1290</v>
      </c>
      <c r="AL30">
        <v>0</v>
      </c>
      <c r="AM30">
        <v>0</v>
      </c>
      <c r="AN30">
        <v>0</v>
      </c>
      <c r="AO30">
        <v>1290</v>
      </c>
      <c r="AP30">
        <v>0</v>
      </c>
      <c r="AQ30">
        <v>9.1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2.77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28</v>
      </c>
      <c r="BM30">
        <v>150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2.77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371623.2</v>
      </c>
      <c r="CQ30">
        <f>AC30*BC30</f>
        <v>0</v>
      </c>
      <c r="CR30">
        <f>(((ET30)*BB30-(EU30)*BS30)+AE30*BS30)</f>
        <v>0</v>
      </c>
      <c r="CS30">
        <f>AE30*BS30</f>
        <v>0</v>
      </c>
      <c r="CT30">
        <f>AF30*BA30</f>
        <v>14293.2</v>
      </c>
      <c r="CU30">
        <f t="shared" ref="CU30:CX32" si="22">AG30</f>
        <v>0</v>
      </c>
      <c r="CV30">
        <f t="shared" si="22"/>
        <v>36.4</v>
      </c>
      <c r="CW30">
        <f t="shared" si="22"/>
        <v>0</v>
      </c>
      <c r="CX30">
        <f t="shared" si="22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29</v>
      </c>
      <c r="DH30" t="s">
        <v>3</v>
      </c>
      <c r="DI30" t="s">
        <v>29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27</v>
      </c>
      <c r="DW30" t="s">
        <v>30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416980196</v>
      </c>
      <c r="EF30">
        <v>1</v>
      </c>
      <c r="EG30" t="s">
        <v>31</v>
      </c>
      <c r="EH30">
        <v>0</v>
      </c>
      <c r="EI30" t="s">
        <v>3</v>
      </c>
      <c r="EJ30">
        <v>1</v>
      </c>
      <c r="EK30">
        <v>150</v>
      </c>
      <c r="EL30" t="s">
        <v>32</v>
      </c>
      <c r="EM30" t="s">
        <v>33</v>
      </c>
      <c r="EO30" t="s">
        <v>3</v>
      </c>
      <c r="EQ30">
        <v>0</v>
      </c>
      <c r="ER30">
        <v>1290</v>
      </c>
      <c r="ES30">
        <v>0</v>
      </c>
      <c r="ET30">
        <v>0</v>
      </c>
      <c r="EU30">
        <v>0</v>
      </c>
      <c r="EV30">
        <v>1290</v>
      </c>
      <c r="EW30">
        <v>9.1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633306826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371623.2</v>
      </c>
      <c r="GN30">
        <f>IF(OR(BI30=0,BI30=1),GM30-GX30,0)</f>
        <v>371623.2</v>
      </c>
      <c r="GO30">
        <f>IF(BI30=2,GM30-GX30,0)</f>
        <v>0</v>
      </c>
      <c r="GP30">
        <f>IF(BI30=4,GM30-GX30,0)</f>
        <v>0</v>
      </c>
      <c r="GR30">
        <v>0</v>
      </c>
      <c r="GS30">
        <v>0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34</v>
      </c>
      <c r="F31" t="s">
        <v>35</v>
      </c>
      <c r="G31" t="s">
        <v>36</v>
      </c>
      <c r="H31" t="s">
        <v>27</v>
      </c>
      <c r="I31">
        <f>ROUND(22,7)</f>
        <v>22</v>
      </c>
      <c r="J31">
        <v>0</v>
      </c>
      <c r="K31">
        <f>ROUND(22,7)</f>
        <v>22</v>
      </c>
      <c r="O31">
        <f>ROUND(CP31,2)</f>
        <v>2925.12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2925.12</v>
      </c>
      <c r="T31">
        <f>ROUND(CU31*I31,2)</f>
        <v>0</v>
      </c>
      <c r="U31">
        <f>ROUND(CV31*I31,7)</f>
        <v>7.7</v>
      </c>
      <c r="V31">
        <f>ROUND(CW31*I31,7)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428718833</v>
      </c>
      <c r="AB31">
        <f>ROUND((AC31+AD31+AF31),6)</f>
        <v>48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48</v>
      </c>
      <c r="AG31">
        <f>ROUND((AP31),6)</f>
        <v>0</v>
      </c>
      <c r="AH31">
        <f>(EW31)</f>
        <v>0.35</v>
      </c>
      <c r="AI31">
        <f>(EX31)</f>
        <v>0</v>
      </c>
      <c r="AJ31">
        <f>(AS31)</f>
        <v>0</v>
      </c>
      <c r="AK31">
        <v>48</v>
      </c>
      <c r="AL31">
        <v>0</v>
      </c>
      <c r="AM31">
        <v>0</v>
      </c>
      <c r="AN31">
        <v>0</v>
      </c>
      <c r="AO31">
        <v>48</v>
      </c>
      <c r="AP31">
        <v>0</v>
      </c>
      <c r="AQ31">
        <v>0.35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2.77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37</v>
      </c>
      <c r="BM31">
        <v>150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2.77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2925.12</v>
      </c>
      <c r="CQ31">
        <f>AC31*BC31</f>
        <v>0</v>
      </c>
      <c r="CR31">
        <f>(((ET31)*BB31-(EU31)*BS31)+AE31*BS31)</f>
        <v>0</v>
      </c>
      <c r="CS31">
        <f>AE31*BS31</f>
        <v>0</v>
      </c>
      <c r="CT31">
        <f>AF31*BA31</f>
        <v>132.96</v>
      </c>
      <c r="CU31">
        <f t="shared" si="22"/>
        <v>0</v>
      </c>
      <c r="CV31">
        <f t="shared" si="22"/>
        <v>0.35</v>
      </c>
      <c r="CW31">
        <f t="shared" si="22"/>
        <v>0</v>
      </c>
      <c r="CX31">
        <f t="shared" si="22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27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416980196</v>
      </c>
      <c r="EF31">
        <v>1</v>
      </c>
      <c r="EG31" t="s">
        <v>31</v>
      </c>
      <c r="EH31">
        <v>0</v>
      </c>
      <c r="EI31" t="s">
        <v>3</v>
      </c>
      <c r="EJ31">
        <v>1</v>
      </c>
      <c r="EK31">
        <v>150</v>
      </c>
      <c r="EL31" t="s">
        <v>32</v>
      </c>
      <c r="EM31" t="s">
        <v>33</v>
      </c>
      <c r="EO31" t="s">
        <v>3</v>
      </c>
      <c r="EQ31">
        <v>0</v>
      </c>
      <c r="ER31">
        <v>48</v>
      </c>
      <c r="ES31">
        <v>0</v>
      </c>
      <c r="ET31">
        <v>0</v>
      </c>
      <c r="EU31">
        <v>0</v>
      </c>
      <c r="EV31">
        <v>48</v>
      </c>
      <c r="EW31">
        <v>0.35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-1331111925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2925.12</v>
      </c>
      <c r="GN31">
        <f>IF(OR(BI31=0,BI31=1),GM31-GX31,0)</f>
        <v>2925.12</v>
      </c>
      <c r="GO31">
        <f>IF(BI31=2,GM31-GX31,0)</f>
        <v>0</v>
      </c>
      <c r="GP31">
        <f>IF(BI31=4,GM31-GX31,0)</f>
        <v>0</v>
      </c>
      <c r="GR31">
        <v>0</v>
      </c>
      <c r="GS31">
        <v>0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38</v>
      </c>
      <c r="F32" t="s">
        <v>39</v>
      </c>
      <c r="G32" t="s">
        <v>40</v>
      </c>
      <c r="H32" t="s">
        <v>27</v>
      </c>
      <c r="I32">
        <f>ROUND(22,7)</f>
        <v>22</v>
      </c>
      <c r="J32">
        <v>0</v>
      </c>
      <c r="K32">
        <f>ROUND(22,7)</f>
        <v>22</v>
      </c>
      <c r="O32">
        <f>ROUND(CP32,2)</f>
        <v>2925.12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2925.12</v>
      </c>
      <c r="T32">
        <f>ROUND(CU32*I32,2)</f>
        <v>0</v>
      </c>
      <c r="U32">
        <f>ROUND(CV32*I32,7)</f>
        <v>6.38</v>
      </c>
      <c r="V32">
        <f>ROUND(CW32*I32,7)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428718833</v>
      </c>
      <c r="AB32">
        <f>ROUND((AC32+AD32+AF32),6)</f>
        <v>48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48</v>
      </c>
      <c r="AG32">
        <f>ROUND((AP32),6)</f>
        <v>0</v>
      </c>
      <c r="AH32">
        <f>(EW32)</f>
        <v>0.28999999999999998</v>
      </c>
      <c r="AI32">
        <f>(EX32)</f>
        <v>0</v>
      </c>
      <c r="AJ32">
        <f>(AS32)</f>
        <v>0</v>
      </c>
      <c r="AK32">
        <v>48</v>
      </c>
      <c r="AL32">
        <v>0</v>
      </c>
      <c r="AM32">
        <v>0</v>
      </c>
      <c r="AN32">
        <v>0</v>
      </c>
      <c r="AO32">
        <v>48</v>
      </c>
      <c r="AP32">
        <v>0</v>
      </c>
      <c r="AQ32">
        <v>0.28999999999999998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2.77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41</v>
      </c>
      <c r="BM32">
        <v>150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2.77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2925.12</v>
      </c>
      <c r="CQ32">
        <f>AC32*BC32</f>
        <v>0</v>
      </c>
      <c r="CR32">
        <f>(((ET32)*BB32-(EU32)*BS32)+AE32*BS32)</f>
        <v>0</v>
      </c>
      <c r="CS32">
        <f>AE32*BS32</f>
        <v>0</v>
      </c>
      <c r="CT32">
        <f>AF32*BA32</f>
        <v>132.96</v>
      </c>
      <c r="CU32">
        <f t="shared" si="22"/>
        <v>0</v>
      </c>
      <c r="CV32">
        <f t="shared" si="22"/>
        <v>0.28999999999999998</v>
      </c>
      <c r="CW32">
        <f t="shared" si="22"/>
        <v>0</v>
      </c>
      <c r="CX32">
        <f t="shared" si="22"/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27</v>
      </c>
      <c r="DW32" t="s">
        <v>30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416980196</v>
      </c>
      <c r="EF32">
        <v>1</v>
      </c>
      <c r="EG32" t="s">
        <v>31</v>
      </c>
      <c r="EH32">
        <v>0</v>
      </c>
      <c r="EI32" t="s">
        <v>3</v>
      </c>
      <c r="EJ32">
        <v>1</v>
      </c>
      <c r="EK32">
        <v>150</v>
      </c>
      <c r="EL32" t="s">
        <v>32</v>
      </c>
      <c r="EM32" t="s">
        <v>33</v>
      </c>
      <c r="EO32" t="s">
        <v>3</v>
      </c>
      <c r="EQ32">
        <v>0</v>
      </c>
      <c r="ER32">
        <v>48</v>
      </c>
      <c r="ES32">
        <v>0</v>
      </c>
      <c r="ET32">
        <v>0</v>
      </c>
      <c r="EU32">
        <v>0</v>
      </c>
      <c r="EV32">
        <v>48</v>
      </c>
      <c r="EW32">
        <v>0.28999999999999998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1256472975</v>
      </c>
      <c r="GG32">
        <v>2</v>
      </c>
      <c r="GH32">
        <v>1</v>
      </c>
      <c r="GI32">
        <v>3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2925.12</v>
      </c>
      <c r="GN32">
        <f>IF(OR(BI32=0,BI32=1),GM32-GX32,0)</f>
        <v>2925.12</v>
      </c>
      <c r="GO32">
        <f>IF(BI32=2,GM32-GX32,0)</f>
        <v>0</v>
      </c>
      <c r="GP32">
        <f>IF(BI32=4,GM32-GX32,0)</f>
        <v>0</v>
      </c>
      <c r="GR32">
        <v>0</v>
      </c>
      <c r="GS32">
        <v>0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4" spans="1:245" x14ac:dyDescent="0.2">
      <c r="A34" s="1">
        <v>5</v>
      </c>
      <c r="B34" s="1">
        <v>1</v>
      </c>
      <c r="C34" s="1"/>
      <c r="D34" s="1">
        <f>ROW(A45)</f>
        <v>45</v>
      </c>
      <c r="E34" s="1"/>
      <c r="F34" s="1" t="s">
        <v>42</v>
      </c>
      <c r="G34" s="1" t="s">
        <v>43</v>
      </c>
      <c r="H34" s="1" t="s">
        <v>3</v>
      </c>
      <c r="I34" s="1">
        <v>0</v>
      </c>
      <c r="J34" s="1"/>
      <c r="K34" s="1">
        <v>0</v>
      </c>
      <c r="L34" s="1"/>
      <c r="M34" s="1" t="s">
        <v>3</v>
      </c>
      <c r="N34" s="1"/>
      <c r="O34" s="1"/>
      <c r="P34" s="1"/>
      <c r="Q34" s="1"/>
      <c r="R34" s="1"/>
      <c r="S34" s="1">
        <v>0</v>
      </c>
      <c r="T34" s="1"/>
      <c r="U34" s="1" t="s">
        <v>3</v>
      </c>
      <c r="V34" s="1">
        <v>0</v>
      </c>
      <c r="W34" s="1"/>
      <c r="X34" s="1"/>
      <c r="Y34" s="1"/>
      <c r="Z34" s="1"/>
      <c r="AA34" s="1"/>
      <c r="AB34" s="1" t="s">
        <v>3</v>
      </c>
      <c r="AC34" s="1" t="s">
        <v>3</v>
      </c>
      <c r="AD34" s="1" t="s">
        <v>3</v>
      </c>
      <c r="AE34" s="1" t="s">
        <v>3</v>
      </c>
      <c r="AF34" s="1" t="s">
        <v>3</v>
      </c>
      <c r="AG34" s="1" t="s">
        <v>3</v>
      </c>
      <c r="AH34" s="1"/>
      <c r="AI34" s="1"/>
      <c r="AJ34" s="1"/>
      <c r="AK34" s="1"/>
      <c r="AL34" s="1"/>
      <c r="AM34" s="1"/>
      <c r="AN34" s="1"/>
      <c r="AO34" s="1"/>
      <c r="AP34" s="1" t="s">
        <v>3</v>
      </c>
      <c r="AQ34" s="1" t="s">
        <v>3</v>
      </c>
      <c r="AR34" s="1" t="s">
        <v>3</v>
      </c>
      <c r="AS34" s="1"/>
      <c r="AT34" s="1"/>
      <c r="AU34" s="1"/>
      <c r="AV34" s="1"/>
      <c r="AW34" s="1"/>
      <c r="AX34" s="1"/>
      <c r="AY34" s="1"/>
      <c r="AZ34" s="1" t="s">
        <v>3</v>
      </c>
      <c r="BA34" s="1"/>
      <c r="BB34" s="1" t="s">
        <v>3</v>
      </c>
      <c r="BC34" s="1" t="s">
        <v>3</v>
      </c>
      <c r="BD34" s="1" t="s">
        <v>3</v>
      </c>
      <c r="BE34" s="1" t="s">
        <v>3</v>
      </c>
      <c r="BF34" s="1" t="s">
        <v>3</v>
      </c>
      <c r="BG34" s="1" t="s">
        <v>3</v>
      </c>
      <c r="BH34" s="1" t="s">
        <v>3</v>
      </c>
      <c r="BI34" s="1" t="s">
        <v>3</v>
      </c>
      <c r="BJ34" s="1" t="s">
        <v>3</v>
      </c>
      <c r="BK34" s="1" t="s">
        <v>3</v>
      </c>
      <c r="BL34" s="1" t="s">
        <v>3</v>
      </c>
      <c r="BM34" s="1" t="s">
        <v>3</v>
      </c>
      <c r="BN34" s="1" t="s">
        <v>3</v>
      </c>
      <c r="BO34" s="1" t="s">
        <v>3</v>
      </c>
      <c r="BP34" s="1" t="s">
        <v>3</v>
      </c>
      <c r="BQ34" s="1"/>
      <c r="BR34" s="1"/>
      <c r="BS34" s="1"/>
      <c r="BT34" s="1"/>
      <c r="BU34" s="1"/>
      <c r="BV34" s="1"/>
      <c r="BW34" s="1"/>
      <c r="BX34" s="1">
        <v>0</v>
      </c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>
        <v>0</v>
      </c>
    </row>
    <row r="36" spans="1:245" x14ac:dyDescent="0.2">
      <c r="A36" s="2">
        <v>52</v>
      </c>
      <c r="B36" s="2">
        <f t="shared" ref="B36:G36" si="23">B45</f>
        <v>1</v>
      </c>
      <c r="C36" s="2">
        <f t="shared" si="23"/>
        <v>5</v>
      </c>
      <c r="D36" s="2">
        <f t="shared" si="23"/>
        <v>34</v>
      </c>
      <c r="E36" s="2">
        <f t="shared" si="23"/>
        <v>0</v>
      </c>
      <c r="F36" s="2" t="str">
        <f t="shared" si="23"/>
        <v>Новый подраздел</v>
      </c>
      <c r="G36" s="2" t="str">
        <f t="shared" si="23"/>
        <v>Материалы</v>
      </c>
      <c r="H36" s="2"/>
      <c r="I36" s="2"/>
      <c r="J36" s="2"/>
      <c r="K36" s="2"/>
      <c r="L36" s="2"/>
      <c r="M36" s="2"/>
      <c r="N36" s="2"/>
      <c r="O36" s="2">
        <f t="shared" ref="O36:AT36" si="24">O45</f>
        <v>56888.08</v>
      </c>
      <c r="P36" s="2">
        <f t="shared" si="24"/>
        <v>56888.08</v>
      </c>
      <c r="Q36" s="2">
        <f t="shared" si="24"/>
        <v>0</v>
      </c>
      <c r="R36" s="2">
        <f t="shared" si="24"/>
        <v>0</v>
      </c>
      <c r="S36" s="2">
        <f t="shared" si="24"/>
        <v>0</v>
      </c>
      <c r="T36" s="2">
        <f t="shared" si="24"/>
        <v>0</v>
      </c>
      <c r="U36" s="2">
        <f t="shared" si="24"/>
        <v>0</v>
      </c>
      <c r="V36" s="2">
        <f t="shared" si="24"/>
        <v>0</v>
      </c>
      <c r="W36" s="2">
        <f t="shared" si="24"/>
        <v>0</v>
      </c>
      <c r="X36" s="2">
        <f t="shared" si="24"/>
        <v>0</v>
      </c>
      <c r="Y36" s="2">
        <f t="shared" si="24"/>
        <v>0</v>
      </c>
      <c r="Z36" s="2">
        <f t="shared" si="24"/>
        <v>0</v>
      </c>
      <c r="AA36" s="2">
        <f t="shared" si="24"/>
        <v>0</v>
      </c>
      <c r="AB36" s="2">
        <f t="shared" si="24"/>
        <v>56888.08</v>
      </c>
      <c r="AC36" s="2">
        <f t="shared" si="24"/>
        <v>56888.08</v>
      </c>
      <c r="AD36" s="2">
        <f t="shared" si="24"/>
        <v>0</v>
      </c>
      <c r="AE36" s="2">
        <f t="shared" si="24"/>
        <v>0</v>
      </c>
      <c r="AF36" s="2">
        <f t="shared" si="24"/>
        <v>0</v>
      </c>
      <c r="AG36" s="2">
        <f t="shared" si="24"/>
        <v>0</v>
      </c>
      <c r="AH36" s="2">
        <f t="shared" si="24"/>
        <v>0</v>
      </c>
      <c r="AI36" s="2">
        <f t="shared" si="24"/>
        <v>0</v>
      </c>
      <c r="AJ36" s="2">
        <f t="shared" si="24"/>
        <v>0</v>
      </c>
      <c r="AK36" s="2">
        <f t="shared" si="24"/>
        <v>0</v>
      </c>
      <c r="AL36" s="2">
        <f t="shared" si="24"/>
        <v>0</v>
      </c>
      <c r="AM36" s="2">
        <f t="shared" si="24"/>
        <v>0</v>
      </c>
      <c r="AN36" s="2">
        <f t="shared" si="24"/>
        <v>0</v>
      </c>
      <c r="AO36" s="2">
        <f t="shared" si="24"/>
        <v>0</v>
      </c>
      <c r="AP36" s="2">
        <f t="shared" si="24"/>
        <v>10266.450000000001</v>
      </c>
      <c r="AQ36" s="2">
        <f t="shared" si="24"/>
        <v>0</v>
      </c>
      <c r="AR36" s="2">
        <f t="shared" si="24"/>
        <v>56888.08</v>
      </c>
      <c r="AS36" s="2">
        <f t="shared" si="24"/>
        <v>8888.36</v>
      </c>
      <c r="AT36" s="2">
        <f t="shared" si="24"/>
        <v>0</v>
      </c>
      <c r="AU36" s="2">
        <f t="shared" ref="AU36:BZ36" si="25">AU45</f>
        <v>37733.269999999997</v>
      </c>
      <c r="AV36" s="2">
        <f t="shared" si="25"/>
        <v>56888.08</v>
      </c>
      <c r="AW36" s="2">
        <f t="shared" si="25"/>
        <v>46621.63</v>
      </c>
      <c r="AX36" s="2">
        <f t="shared" si="25"/>
        <v>0</v>
      </c>
      <c r="AY36" s="2">
        <f t="shared" si="25"/>
        <v>46621.63</v>
      </c>
      <c r="AZ36" s="2">
        <f t="shared" si="25"/>
        <v>10266.450000000001</v>
      </c>
      <c r="BA36" s="2">
        <f t="shared" si="25"/>
        <v>0</v>
      </c>
      <c r="BB36" s="2">
        <f t="shared" si="25"/>
        <v>0</v>
      </c>
      <c r="BC36" s="2">
        <f t="shared" si="25"/>
        <v>0</v>
      </c>
      <c r="BD36" s="2">
        <f t="shared" si="25"/>
        <v>0</v>
      </c>
      <c r="BE36" s="2">
        <f t="shared" si="25"/>
        <v>0</v>
      </c>
      <c r="BF36" s="2">
        <f t="shared" si="25"/>
        <v>0</v>
      </c>
      <c r="BG36" s="2">
        <f t="shared" si="25"/>
        <v>0</v>
      </c>
      <c r="BH36" s="2">
        <f t="shared" si="25"/>
        <v>0</v>
      </c>
      <c r="BI36" s="2">
        <f t="shared" si="25"/>
        <v>0</v>
      </c>
      <c r="BJ36" s="2">
        <f t="shared" si="25"/>
        <v>0</v>
      </c>
      <c r="BK36" s="2">
        <f t="shared" si="25"/>
        <v>0</v>
      </c>
      <c r="BL36" s="2">
        <f t="shared" si="25"/>
        <v>0</v>
      </c>
      <c r="BM36" s="2">
        <f t="shared" si="25"/>
        <v>0</v>
      </c>
      <c r="BN36" s="2">
        <f t="shared" si="25"/>
        <v>0</v>
      </c>
      <c r="BO36" s="2">
        <f t="shared" si="25"/>
        <v>0</v>
      </c>
      <c r="BP36" s="2">
        <f t="shared" si="25"/>
        <v>0</v>
      </c>
      <c r="BQ36" s="2">
        <f t="shared" si="25"/>
        <v>0</v>
      </c>
      <c r="BR36" s="2">
        <f t="shared" si="25"/>
        <v>0</v>
      </c>
      <c r="BS36" s="2">
        <f t="shared" si="25"/>
        <v>0</v>
      </c>
      <c r="BT36" s="2">
        <f t="shared" si="25"/>
        <v>0</v>
      </c>
      <c r="BU36" s="2">
        <f t="shared" si="25"/>
        <v>0</v>
      </c>
      <c r="BV36" s="2">
        <f t="shared" si="25"/>
        <v>0</v>
      </c>
      <c r="BW36" s="2">
        <f t="shared" si="25"/>
        <v>0</v>
      </c>
      <c r="BX36" s="2">
        <f t="shared" si="25"/>
        <v>0</v>
      </c>
      <c r="BY36" s="2">
        <f t="shared" si="25"/>
        <v>10266.450000000001</v>
      </c>
      <c r="BZ36" s="2">
        <f t="shared" si="25"/>
        <v>0</v>
      </c>
      <c r="CA36" s="2">
        <f t="shared" ref="CA36:DF36" si="26">CA45</f>
        <v>56888.08</v>
      </c>
      <c r="CB36" s="2">
        <f t="shared" si="26"/>
        <v>8888.36</v>
      </c>
      <c r="CC36" s="2">
        <f t="shared" si="26"/>
        <v>0</v>
      </c>
      <c r="CD36" s="2">
        <f t="shared" si="26"/>
        <v>37733.269999999997</v>
      </c>
      <c r="CE36" s="2">
        <f t="shared" si="26"/>
        <v>56888.08</v>
      </c>
      <c r="CF36" s="2">
        <f t="shared" si="26"/>
        <v>46621.630000000005</v>
      </c>
      <c r="CG36" s="2">
        <f t="shared" si="26"/>
        <v>0</v>
      </c>
      <c r="CH36" s="2">
        <f t="shared" si="26"/>
        <v>46621.630000000005</v>
      </c>
      <c r="CI36" s="2">
        <f t="shared" si="26"/>
        <v>10266.450000000001</v>
      </c>
      <c r="CJ36" s="2">
        <f t="shared" si="26"/>
        <v>0</v>
      </c>
      <c r="CK36" s="2">
        <f t="shared" si="26"/>
        <v>0</v>
      </c>
      <c r="CL36" s="2">
        <f t="shared" si="26"/>
        <v>0</v>
      </c>
      <c r="CM36" s="2">
        <f t="shared" si="26"/>
        <v>0</v>
      </c>
      <c r="CN36" s="2">
        <f t="shared" si="26"/>
        <v>0</v>
      </c>
      <c r="CO36" s="2">
        <f t="shared" si="26"/>
        <v>0</v>
      </c>
      <c r="CP36" s="2">
        <f t="shared" si="26"/>
        <v>0</v>
      </c>
      <c r="CQ36" s="2">
        <f t="shared" si="26"/>
        <v>0</v>
      </c>
      <c r="CR36" s="2">
        <f t="shared" si="26"/>
        <v>0</v>
      </c>
      <c r="CS36" s="2">
        <f t="shared" si="26"/>
        <v>0</v>
      </c>
      <c r="CT36" s="2">
        <f t="shared" si="26"/>
        <v>0</v>
      </c>
      <c r="CU36" s="2">
        <f t="shared" si="26"/>
        <v>0</v>
      </c>
      <c r="CV36" s="2">
        <f t="shared" si="26"/>
        <v>0</v>
      </c>
      <c r="CW36" s="2">
        <f t="shared" si="26"/>
        <v>0</v>
      </c>
      <c r="CX36" s="2">
        <f t="shared" si="26"/>
        <v>0</v>
      </c>
      <c r="CY36" s="2">
        <f t="shared" si="26"/>
        <v>0</v>
      </c>
      <c r="CZ36" s="2">
        <f t="shared" si="26"/>
        <v>0</v>
      </c>
      <c r="DA36" s="2">
        <f t="shared" si="26"/>
        <v>0</v>
      </c>
      <c r="DB36" s="2">
        <f t="shared" si="26"/>
        <v>0</v>
      </c>
      <c r="DC36" s="2">
        <f t="shared" si="26"/>
        <v>0</v>
      </c>
      <c r="DD36" s="2">
        <f t="shared" si="26"/>
        <v>0</v>
      </c>
      <c r="DE36" s="2">
        <f t="shared" si="26"/>
        <v>0</v>
      </c>
      <c r="DF36" s="2">
        <f t="shared" si="26"/>
        <v>0</v>
      </c>
      <c r="DG36" s="3">
        <f t="shared" ref="DG36:EL36" si="27">DG45</f>
        <v>0</v>
      </c>
      <c r="DH36" s="3">
        <f t="shared" si="27"/>
        <v>0</v>
      </c>
      <c r="DI36" s="3">
        <f t="shared" si="27"/>
        <v>0</v>
      </c>
      <c r="DJ36" s="3">
        <f t="shared" si="27"/>
        <v>0</v>
      </c>
      <c r="DK36" s="3">
        <f t="shared" si="27"/>
        <v>0</v>
      </c>
      <c r="DL36" s="3">
        <f t="shared" si="27"/>
        <v>0</v>
      </c>
      <c r="DM36" s="3">
        <f t="shared" si="27"/>
        <v>0</v>
      </c>
      <c r="DN36" s="3">
        <f t="shared" si="27"/>
        <v>0</v>
      </c>
      <c r="DO36" s="3">
        <f t="shared" si="27"/>
        <v>0</v>
      </c>
      <c r="DP36" s="3">
        <f t="shared" si="27"/>
        <v>0</v>
      </c>
      <c r="DQ36" s="3">
        <f t="shared" si="27"/>
        <v>0</v>
      </c>
      <c r="DR36" s="3">
        <f t="shared" si="27"/>
        <v>0</v>
      </c>
      <c r="DS36" s="3">
        <f t="shared" si="27"/>
        <v>0</v>
      </c>
      <c r="DT36" s="3">
        <f t="shared" si="27"/>
        <v>0</v>
      </c>
      <c r="DU36" s="3">
        <f t="shared" si="27"/>
        <v>0</v>
      </c>
      <c r="DV36" s="3">
        <f t="shared" si="27"/>
        <v>0</v>
      </c>
      <c r="DW36" s="3">
        <f t="shared" si="27"/>
        <v>0</v>
      </c>
      <c r="DX36" s="3">
        <f t="shared" si="27"/>
        <v>0</v>
      </c>
      <c r="DY36" s="3">
        <f t="shared" si="27"/>
        <v>0</v>
      </c>
      <c r="DZ36" s="3">
        <f t="shared" si="27"/>
        <v>0</v>
      </c>
      <c r="EA36" s="3">
        <f t="shared" si="27"/>
        <v>0</v>
      </c>
      <c r="EB36" s="3">
        <f t="shared" si="27"/>
        <v>0</v>
      </c>
      <c r="EC36" s="3">
        <f t="shared" si="27"/>
        <v>0</v>
      </c>
      <c r="ED36" s="3">
        <f t="shared" si="27"/>
        <v>0</v>
      </c>
      <c r="EE36" s="3">
        <f t="shared" si="27"/>
        <v>0</v>
      </c>
      <c r="EF36" s="3">
        <f t="shared" si="27"/>
        <v>0</v>
      </c>
      <c r="EG36" s="3">
        <f t="shared" si="27"/>
        <v>0</v>
      </c>
      <c r="EH36" s="3">
        <f t="shared" si="27"/>
        <v>0</v>
      </c>
      <c r="EI36" s="3">
        <f t="shared" si="27"/>
        <v>0</v>
      </c>
      <c r="EJ36" s="3">
        <f t="shared" si="27"/>
        <v>0</v>
      </c>
      <c r="EK36" s="3">
        <f t="shared" si="27"/>
        <v>0</v>
      </c>
      <c r="EL36" s="3">
        <f t="shared" si="27"/>
        <v>0</v>
      </c>
      <c r="EM36" s="3">
        <f t="shared" ref="EM36:FR36" si="28">EM45</f>
        <v>0</v>
      </c>
      <c r="EN36" s="3">
        <f t="shared" si="28"/>
        <v>0</v>
      </c>
      <c r="EO36" s="3">
        <f t="shared" si="28"/>
        <v>0</v>
      </c>
      <c r="EP36" s="3">
        <f t="shared" si="28"/>
        <v>0</v>
      </c>
      <c r="EQ36" s="3">
        <f t="shared" si="28"/>
        <v>0</v>
      </c>
      <c r="ER36" s="3">
        <f t="shared" si="28"/>
        <v>0</v>
      </c>
      <c r="ES36" s="3">
        <f t="shared" si="28"/>
        <v>0</v>
      </c>
      <c r="ET36" s="3">
        <f t="shared" si="28"/>
        <v>0</v>
      </c>
      <c r="EU36" s="3">
        <f t="shared" si="28"/>
        <v>0</v>
      </c>
      <c r="EV36" s="3">
        <f t="shared" si="28"/>
        <v>0</v>
      </c>
      <c r="EW36" s="3">
        <f t="shared" si="28"/>
        <v>0</v>
      </c>
      <c r="EX36" s="3">
        <f t="shared" si="28"/>
        <v>0</v>
      </c>
      <c r="EY36" s="3">
        <f t="shared" si="28"/>
        <v>0</v>
      </c>
      <c r="EZ36" s="3">
        <f t="shared" si="28"/>
        <v>0</v>
      </c>
      <c r="FA36" s="3">
        <f t="shared" si="28"/>
        <v>0</v>
      </c>
      <c r="FB36" s="3">
        <f t="shared" si="28"/>
        <v>0</v>
      </c>
      <c r="FC36" s="3">
        <f t="shared" si="28"/>
        <v>0</v>
      </c>
      <c r="FD36" s="3">
        <f t="shared" si="28"/>
        <v>0</v>
      </c>
      <c r="FE36" s="3">
        <f t="shared" si="28"/>
        <v>0</v>
      </c>
      <c r="FF36" s="3">
        <f t="shared" si="28"/>
        <v>0</v>
      </c>
      <c r="FG36" s="3">
        <f t="shared" si="28"/>
        <v>0</v>
      </c>
      <c r="FH36" s="3">
        <f t="shared" si="28"/>
        <v>0</v>
      </c>
      <c r="FI36" s="3">
        <f t="shared" si="28"/>
        <v>0</v>
      </c>
      <c r="FJ36" s="3">
        <f t="shared" si="28"/>
        <v>0</v>
      </c>
      <c r="FK36" s="3">
        <f t="shared" si="28"/>
        <v>0</v>
      </c>
      <c r="FL36" s="3">
        <f t="shared" si="28"/>
        <v>0</v>
      </c>
      <c r="FM36" s="3">
        <f t="shared" si="28"/>
        <v>0</v>
      </c>
      <c r="FN36" s="3">
        <f t="shared" si="28"/>
        <v>0</v>
      </c>
      <c r="FO36" s="3">
        <f t="shared" si="28"/>
        <v>0</v>
      </c>
      <c r="FP36" s="3">
        <f t="shared" si="28"/>
        <v>0</v>
      </c>
      <c r="FQ36" s="3">
        <f t="shared" si="28"/>
        <v>0</v>
      </c>
      <c r="FR36" s="3">
        <f t="shared" si="28"/>
        <v>0</v>
      </c>
      <c r="FS36" s="3">
        <f t="shared" ref="FS36:GX36" si="29">FS45</f>
        <v>0</v>
      </c>
      <c r="FT36" s="3">
        <f t="shared" si="29"/>
        <v>0</v>
      </c>
      <c r="FU36" s="3">
        <f t="shared" si="29"/>
        <v>0</v>
      </c>
      <c r="FV36" s="3">
        <f t="shared" si="29"/>
        <v>0</v>
      </c>
      <c r="FW36" s="3">
        <f t="shared" si="29"/>
        <v>0</v>
      </c>
      <c r="FX36" s="3">
        <f t="shared" si="29"/>
        <v>0</v>
      </c>
      <c r="FY36" s="3">
        <f t="shared" si="29"/>
        <v>0</v>
      </c>
      <c r="FZ36" s="3">
        <f t="shared" si="29"/>
        <v>0</v>
      </c>
      <c r="GA36" s="3">
        <f t="shared" si="29"/>
        <v>0</v>
      </c>
      <c r="GB36" s="3">
        <f t="shared" si="29"/>
        <v>0</v>
      </c>
      <c r="GC36" s="3">
        <f t="shared" si="29"/>
        <v>0</v>
      </c>
      <c r="GD36" s="3">
        <f t="shared" si="29"/>
        <v>0</v>
      </c>
      <c r="GE36" s="3">
        <f t="shared" si="29"/>
        <v>0</v>
      </c>
      <c r="GF36" s="3">
        <f t="shared" si="29"/>
        <v>0</v>
      </c>
      <c r="GG36" s="3">
        <f t="shared" si="29"/>
        <v>0</v>
      </c>
      <c r="GH36" s="3">
        <f t="shared" si="29"/>
        <v>0</v>
      </c>
      <c r="GI36" s="3">
        <f t="shared" si="29"/>
        <v>0</v>
      </c>
      <c r="GJ36" s="3">
        <f t="shared" si="29"/>
        <v>0</v>
      </c>
      <c r="GK36" s="3">
        <f t="shared" si="29"/>
        <v>0</v>
      </c>
      <c r="GL36" s="3">
        <f t="shared" si="29"/>
        <v>0</v>
      </c>
      <c r="GM36" s="3">
        <f t="shared" si="29"/>
        <v>0</v>
      </c>
      <c r="GN36" s="3">
        <f t="shared" si="29"/>
        <v>0</v>
      </c>
      <c r="GO36" s="3">
        <f t="shared" si="29"/>
        <v>0</v>
      </c>
      <c r="GP36" s="3">
        <f t="shared" si="29"/>
        <v>0</v>
      </c>
      <c r="GQ36" s="3">
        <f t="shared" si="29"/>
        <v>0</v>
      </c>
      <c r="GR36" s="3">
        <f t="shared" si="29"/>
        <v>0</v>
      </c>
      <c r="GS36" s="3">
        <f t="shared" si="29"/>
        <v>0</v>
      </c>
      <c r="GT36" s="3">
        <f t="shared" si="29"/>
        <v>0</v>
      </c>
      <c r="GU36" s="3">
        <f t="shared" si="29"/>
        <v>0</v>
      </c>
      <c r="GV36" s="3">
        <f t="shared" si="29"/>
        <v>0</v>
      </c>
      <c r="GW36" s="3">
        <f t="shared" si="29"/>
        <v>0</v>
      </c>
      <c r="GX36" s="3">
        <f t="shared" si="29"/>
        <v>0</v>
      </c>
    </row>
    <row r="38" spans="1:245" x14ac:dyDescent="0.2">
      <c r="A38">
        <v>17</v>
      </c>
      <c r="B38">
        <v>1</v>
      </c>
      <c r="E38" t="s">
        <v>44</v>
      </c>
      <c r="F38" t="s">
        <v>45</v>
      </c>
      <c r="G38" t="s">
        <v>46</v>
      </c>
      <c r="H38" t="s">
        <v>47</v>
      </c>
      <c r="I38">
        <f>ROUND(10.4,7)</f>
        <v>10.4</v>
      </c>
      <c r="J38">
        <v>0</v>
      </c>
      <c r="K38">
        <f>ROUND(10.4,7)</f>
        <v>10.4</v>
      </c>
      <c r="O38">
        <f t="shared" ref="O38:O43" si="30">ROUND(CP38,2)</f>
        <v>4677.92</v>
      </c>
      <c r="P38">
        <f t="shared" ref="P38:P43" si="31">ROUND(CQ38*I38,2)</f>
        <v>4677.92</v>
      </c>
      <c r="Q38">
        <f t="shared" ref="Q38:Q43" si="32">ROUND(CR38*I38,2)</f>
        <v>0</v>
      </c>
      <c r="R38">
        <f t="shared" ref="R38:R43" si="33">ROUND(CS38*I38,2)</f>
        <v>0</v>
      </c>
      <c r="S38">
        <f t="shared" ref="S38:S43" si="34">ROUND(CT38*I38,2)</f>
        <v>0</v>
      </c>
      <c r="T38">
        <f t="shared" ref="T38:T43" si="35">ROUND(CU38*I38,2)</f>
        <v>0</v>
      </c>
      <c r="U38">
        <f t="shared" ref="U38:U43" si="36">ROUND(CV38*I38,7)</f>
        <v>0</v>
      </c>
      <c r="V38">
        <f t="shared" ref="V38:V43" si="37">ROUND(CW38*I38,7)</f>
        <v>0</v>
      </c>
      <c r="W38">
        <f t="shared" ref="W38:W43" si="38">ROUND(CX38*I38,2)</f>
        <v>0</v>
      </c>
      <c r="X38">
        <f t="shared" ref="X38:Y43" si="39">ROUND(CY38,2)</f>
        <v>0</v>
      </c>
      <c r="Y38">
        <f t="shared" si="39"/>
        <v>0</v>
      </c>
      <c r="AA38">
        <v>428718833</v>
      </c>
      <c r="AB38">
        <f t="shared" ref="AB38:AB43" si="40">ROUND((AC38+AD38+AF38),6)</f>
        <v>449.7996</v>
      </c>
      <c r="AC38">
        <f>ROUND(((ES38*ROUND(1.02,7))),6)</f>
        <v>449.7996</v>
      </c>
      <c r="AD38">
        <f t="shared" ref="AD38:AD43" si="41">ROUND((((ET38)-(EU38))+AE38),6)</f>
        <v>0</v>
      </c>
      <c r="AE38">
        <f t="shared" ref="AE38:AF43" si="42">ROUND((EU38),6)</f>
        <v>0</v>
      </c>
      <c r="AF38">
        <f t="shared" si="42"/>
        <v>0</v>
      </c>
      <c r="AG38">
        <f t="shared" ref="AG38:AG43" si="43">ROUND((AP38),6)</f>
        <v>0</v>
      </c>
      <c r="AH38">
        <f t="shared" ref="AH38:AI43" si="44">(EW38)</f>
        <v>0</v>
      </c>
      <c r="AI38">
        <f t="shared" si="44"/>
        <v>0</v>
      </c>
      <c r="AJ38">
        <f t="shared" ref="AJ38:AJ43" si="45">(AS38)</f>
        <v>0</v>
      </c>
      <c r="AK38">
        <v>440.98</v>
      </c>
      <c r="AL38">
        <v>440.98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48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ref="CP38:CP43" si="46">(P38+Q38+S38)</f>
        <v>4677.92</v>
      </c>
      <c r="CQ38">
        <f>AC38</f>
        <v>449.7996</v>
      </c>
      <c r="CR38">
        <f>(((ET38)-(EU38)*BS38)+AE38*BS38)</f>
        <v>0</v>
      </c>
      <c r="CS38">
        <f t="shared" ref="CS38:CS43" si="47">AE38*BS38</f>
        <v>0</v>
      </c>
      <c r="CT38">
        <f t="shared" ref="CT38:CT43" si="48">AF38*BA38</f>
        <v>0</v>
      </c>
      <c r="CU38">
        <f t="shared" ref="CU38:CX43" si="49">AG38</f>
        <v>0</v>
      </c>
      <c r="CV38">
        <f t="shared" si="49"/>
        <v>0</v>
      </c>
      <c r="CW38">
        <f t="shared" si="49"/>
        <v>0</v>
      </c>
      <c r="CX38">
        <f t="shared" si="49"/>
        <v>0</v>
      </c>
      <c r="CY38">
        <f>(((S38+R38)*AT38)/100)</f>
        <v>0</v>
      </c>
      <c r="CZ38">
        <f>(((S38+R38)*AU38)/100)</f>
        <v>0</v>
      </c>
      <c r="DC38" t="s">
        <v>3</v>
      </c>
      <c r="DD38" t="s">
        <v>49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1002</v>
      </c>
      <c r="DV38" t="s">
        <v>47</v>
      </c>
      <c r="DW38" t="s">
        <v>47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416980207</v>
      </c>
      <c r="EF38">
        <v>8</v>
      </c>
      <c r="EG38" t="s">
        <v>50</v>
      </c>
      <c r="EH38">
        <v>0</v>
      </c>
      <c r="EI38" t="s">
        <v>3</v>
      </c>
      <c r="EJ38">
        <v>1</v>
      </c>
      <c r="EK38">
        <v>1100</v>
      </c>
      <c r="EL38" t="s">
        <v>51</v>
      </c>
      <c r="EM38" t="s">
        <v>52</v>
      </c>
      <c r="EO38" t="s">
        <v>3</v>
      </c>
      <c r="EQ38">
        <v>0</v>
      </c>
      <c r="ER38">
        <v>440.98</v>
      </c>
      <c r="ES38">
        <v>440.98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0</v>
      </c>
      <c r="FD38">
        <v>18</v>
      </c>
      <c r="FF38">
        <v>440.98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-128774027</v>
      </c>
      <c r="GG38">
        <v>2</v>
      </c>
      <c r="GH38">
        <v>3</v>
      </c>
      <c r="GI38">
        <v>3</v>
      </c>
      <c r="GJ38">
        <v>0</v>
      </c>
      <c r="GK38">
        <v>0</v>
      </c>
      <c r="GL38">
        <f t="shared" ref="GL38:GL43" si="50">ROUND(IF(AND(BH38=3,BI38=3,FS38&lt;&gt;0),P38,0),2)</f>
        <v>0</v>
      </c>
      <c r="GM38">
        <f t="shared" ref="GM38:GM43" si="51">ROUND(O38+X38+Y38,2)+GX38</f>
        <v>4677.92</v>
      </c>
      <c r="GN38">
        <f t="shared" ref="GN38:GN43" si="52">IF(OR(BI38=0,BI38=1),GM38-GX38,0)</f>
        <v>4677.92</v>
      </c>
      <c r="GO38">
        <f t="shared" ref="GO38:GO43" si="53">IF(BI38=2,GM38-GX38,0)</f>
        <v>0</v>
      </c>
      <c r="GP38">
        <f t="shared" ref="GP38:GP43" si="54">IF(BI38=4,GM38-GX38,0)</f>
        <v>0</v>
      </c>
      <c r="GR38">
        <v>1</v>
      </c>
      <c r="GS38">
        <v>1</v>
      </c>
      <c r="GT38">
        <v>0</v>
      </c>
      <c r="GU38" t="s">
        <v>3</v>
      </c>
      <c r="GV38">
        <f t="shared" ref="GV38:GV43" si="55">ROUND((GT38),6)</f>
        <v>0</v>
      </c>
      <c r="GW38">
        <v>1</v>
      </c>
      <c r="GX38">
        <f t="shared" ref="GX38:GX43" si="56">ROUND(HC38*I38,2)</f>
        <v>0</v>
      </c>
      <c r="HA38">
        <v>0</v>
      </c>
      <c r="HB38">
        <v>0</v>
      </c>
      <c r="HC38">
        <f t="shared" ref="HC38:HC43" si="57">GV38*GW38</f>
        <v>0</v>
      </c>
      <c r="HE38" t="s">
        <v>3</v>
      </c>
      <c r="HF38" t="s">
        <v>3</v>
      </c>
      <c r="HG38">
        <f>ROUND(AC38*I38,2)</f>
        <v>4677.92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53</v>
      </c>
      <c r="F39" t="s">
        <v>54</v>
      </c>
      <c r="G39" t="s">
        <v>55</v>
      </c>
      <c r="H39" t="s">
        <v>56</v>
      </c>
      <c r="I39">
        <f>ROUND(22/10,7)</f>
        <v>2.2000000000000002</v>
      </c>
      <c r="J39">
        <v>0</v>
      </c>
      <c r="K39">
        <f>ROUND(22/10,7)</f>
        <v>2.2000000000000002</v>
      </c>
      <c r="O39">
        <f t="shared" si="30"/>
        <v>10266.450000000001</v>
      </c>
      <c r="P39">
        <f t="shared" si="31"/>
        <v>10266.450000000001</v>
      </c>
      <c r="Q39">
        <f t="shared" si="32"/>
        <v>0</v>
      </c>
      <c r="R39">
        <f t="shared" si="33"/>
        <v>0</v>
      </c>
      <c r="S39">
        <f t="shared" si="34"/>
        <v>0</v>
      </c>
      <c r="T39">
        <f t="shared" si="35"/>
        <v>0</v>
      </c>
      <c r="U39">
        <f t="shared" si="36"/>
        <v>0</v>
      </c>
      <c r="V39">
        <f t="shared" si="37"/>
        <v>0</v>
      </c>
      <c r="W39">
        <f t="shared" si="38"/>
        <v>0</v>
      </c>
      <c r="X39">
        <f t="shared" si="39"/>
        <v>0</v>
      </c>
      <c r="Y39">
        <f t="shared" si="39"/>
        <v>0</v>
      </c>
      <c r="AA39">
        <v>428718833</v>
      </c>
      <c r="AB39">
        <f t="shared" si="40"/>
        <v>4166.58</v>
      </c>
      <c r="AC39">
        <f>ROUND((ES39),6)</f>
        <v>4166.58</v>
      </c>
      <c r="AD39">
        <f t="shared" si="41"/>
        <v>0</v>
      </c>
      <c r="AE39">
        <f t="shared" si="42"/>
        <v>0</v>
      </c>
      <c r="AF39">
        <f t="shared" si="42"/>
        <v>0</v>
      </c>
      <c r="AG39">
        <f t="shared" si="43"/>
        <v>0</v>
      </c>
      <c r="AH39">
        <f t="shared" si="44"/>
        <v>0</v>
      </c>
      <c r="AI39">
        <f t="shared" si="44"/>
        <v>0</v>
      </c>
      <c r="AJ39">
        <f t="shared" si="45"/>
        <v>0</v>
      </c>
      <c r="AK39">
        <v>4166.58</v>
      </c>
      <c r="AL39">
        <v>4166.58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1.1200000000000001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3</v>
      </c>
      <c r="BJ39" t="s">
        <v>57</v>
      </c>
      <c r="BM39">
        <v>600001</v>
      </c>
      <c r="BN39">
        <v>0</v>
      </c>
      <c r="BO39" t="s">
        <v>3</v>
      </c>
      <c r="BP39">
        <v>0</v>
      </c>
      <c r="BQ39">
        <v>5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6"/>
        <v>10266.450000000001</v>
      </c>
      <c r="CQ39">
        <f>AC39*BC39</f>
        <v>4666.5696000000007</v>
      </c>
      <c r="CR39">
        <f>(((ET39)*BB39-(EU39)*BS39)+AE39*BS39)</f>
        <v>0</v>
      </c>
      <c r="CS39">
        <f t="shared" si="47"/>
        <v>0</v>
      </c>
      <c r="CT39">
        <f t="shared" si="48"/>
        <v>0</v>
      </c>
      <c r="CU39">
        <f t="shared" si="49"/>
        <v>0</v>
      </c>
      <c r="CV39">
        <f t="shared" si="49"/>
        <v>0</v>
      </c>
      <c r="CW39">
        <f t="shared" si="49"/>
        <v>0</v>
      </c>
      <c r="CX39">
        <f t="shared" si="49"/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56</v>
      </c>
      <c r="DW39" t="s">
        <v>56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416979963</v>
      </c>
      <c r="EF39">
        <v>5</v>
      </c>
      <c r="EG39" t="s">
        <v>58</v>
      </c>
      <c r="EH39">
        <v>0</v>
      </c>
      <c r="EI39" t="s">
        <v>3</v>
      </c>
      <c r="EJ39">
        <v>3</v>
      </c>
      <c r="EK39">
        <v>600001</v>
      </c>
      <c r="EL39" t="s">
        <v>59</v>
      </c>
      <c r="EM39" t="s">
        <v>60</v>
      </c>
      <c r="EO39" t="s">
        <v>3</v>
      </c>
      <c r="EQ39">
        <v>0</v>
      </c>
      <c r="ER39">
        <v>4166.58</v>
      </c>
      <c r="ES39">
        <v>4166.58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>P39</f>
        <v>10266.450000000001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1897407872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0"/>
        <v>0</v>
      </c>
      <c r="GM39">
        <f t="shared" si="51"/>
        <v>10266.450000000001</v>
      </c>
      <c r="GN39">
        <f t="shared" si="52"/>
        <v>0</v>
      </c>
      <c r="GO39">
        <f t="shared" si="53"/>
        <v>0</v>
      </c>
      <c r="GP39">
        <f t="shared" si="54"/>
        <v>0</v>
      </c>
      <c r="GR39">
        <v>0</v>
      </c>
      <c r="GS39">
        <v>3</v>
      </c>
      <c r="GT39">
        <v>0</v>
      </c>
      <c r="GU39" t="s">
        <v>3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61</v>
      </c>
      <c r="F40" t="s">
        <v>45</v>
      </c>
      <c r="G40" t="s">
        <v>62</v>
      </c>
      <c r="H40" t="s">
        <v>63</v>
      </c>
      <c r="I40">
        <v>4</v>
      </c>
      <c r="J40">
        <v>0</v>
      </c>
      <c r="K40">
        <v>4</v>
      </c>
      <c r="O40">
        <f t="shared" si="30"/>
        <v>4210.4399999999996</v>
      </c>
      <c r="P40">
        <f t="shared" si="31"/>
        <v>4210.4399999999996</v>
      </c>
      <c r="Q40">
        <f t="shared" si="32"/>
        <v>0</v>
      </c>
      <c r="R40">
        <f t="shared" si="33"/>
        <v>0</v>
      </c>
      <c r="S40">
        <f t="shared" si="34"/>
        <v>0</v>
      </c>
      <c r="T40">
        <f t="shared" si="35"/>
        <v>0</v>
      </c>
      <c r="U40">
        <f t="shared" si="36"/>
        <v>0</v>
      </c>
      <c r="V40">
        <f t="shared" si="37"/>
        <v>0</v>
      </c>
      <c r="W40">
        <f t="shared" si="38"/>
        <v>0</v>
      </c>
      <c r="X40">
        <f t="shared" si="39"/>
        <v>0</v>
      </c>
      <c r="Y40">
        <f t="shared" si="39"/>
        <v>0</v>
      </c>
      <c r="AA40">
        <v>428718833</v>
      </c>
      <c r="AB40">
        <f t="shared" si="40"/>
        <v>1052.6094000000001</v>
      </c>
      <c r="AC40">
        <f>ROUND(((ES40*ROUND(1.02,7))),6)</f>
        <v>1052.6094000000001</v>
      </c>
      <c r="AD40">
        <f t="shared" si="41"/>
        <v>0</v>
      </c>
      <c r="AE40">
        <f t="shared" si="42"/>
        <v>0</v>
      </c>
      <c r="AF40">
        <f t="shared" si="42"/>
        <v>0</v>
      </c>
      <c r="AG40">
        <f t="shared" si="43"/>
        <v>0</v>
      </c>
      <c r="AH40">
        <f t="shared" si="44"/>
        <v>0</v>
      </c>
      <c r="AI40">
        <f t="shared" si="44"/>
        <v>0</v>
      </c>
      <c r="AJ40">
        <f t="shared" si="45"/>
        <v>0</v>
      </c>
      <c r="AK40">
        <v>1031.97</v>
      </c>
      <c r="AL40">
        <v>1031.97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48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6"/>
        <v>4210.4399999999996</v>
      </c>
      <c r="CQ40">
        <f>AC40</f>
        <v>1052.6094000000001</v>
      </c>
      <c r="CR40">
        <f>(((ET40)-(EU40)*BS40)+AE40*BS40)</f>
        <v>0</v>
      </c>
      <c r="CS40">
        <f t="shared" si="47"/>
        <v>0</v>
      </c>
      <c r="CT40">
        <f t="shared" si="48"/>
        <v>0</v>
      </c>
      <c r="CU40">
        <f t="shared" si="49"/>
        <v>0</v>
      </c>
      <c r="CV40">
        <f t="shared" si="49"/>
        <v>0</v>
      </c>
      <c r="CW40">
        <f t="shared" si="49"/>
        <v>0</v>
      </c>
      <c r="CX40">
        <f t="shared" si="49"/>
        <v>0</v>
      </c>
      <c r="CY40">
        <f>(((S40+R40)*AT40)/100)</f>
        <v>0</v>
      </c>
      <c r="CZ40">
        <f>(((S40+R40)*AU40)/100)</f>
        <v>0</v>
      </c>
      <c r="DC40" t="s">
        <v>3</v>
      </c>
      <c r="DD40" t="s">
        <v>49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63</v>
      </c>
      <c r="DW40" t="s">
        <v>63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416980207</v>
      </c>
      <c r="EF40">
        <v>8</v>
      </c>
      <c r="EG40" t="s">
        <v>50</v>
      </c>
      <c r="EH40">
        <v>0</v>
      </c>
      <c r="EI40" t="s">
        <v>3</v>
      </c>
      <c r="EJ40">
        <v>1</v>
      </c>
      <c r="EK40">
        <v>1100</v>
      </c>
      <c r="EL40" t="s">
        <v>51</v>
      </c>
      <c r="EM40" t="s">
        <v>52</v>
      </c>
      <c r="EO40" t="s">
        <v>3</v>
      </c>
      <c r="EQ40">
        <v>0</v>
      </c>
      <c r="ER40">
        <v>1031.97</v>
      </c>
      <c r="ES40">
        <v>1031.97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0</v>
      </c>
      <c r="FD40">
        <v>18</v>
      </c>
      <c r="FF40">
        <v>1031.97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-1069214436</v>
      </c>
      <c r="GG40">
        <v>2</v>
      </c>
      <c r="GH40">
        <v>3</v>
      </c>
      <c r="GI40">
        <v>3</v>
      </c>
      <c r="GJ40">
        <v>0</v>
      </c>
      <c r="GK40">
        <v>0</v>
      </c>
      <c r="GL40">
        <f t="shared" si="50"/>
        <v>0</v>
      </c>
      <c r="GM40">
        <f t="shared" si="51"/>
        <v>4210.4399999999996</v>
      </c>
      <c r="GN40">
        <f t="shared" si="52"/>
        <v>4210.4399999999996</v>
      </c>
      <c r="GO40">
        <f t="shared" si="53"/>
        <v>0</v>
      </c>
      <c r="GP40">
        <f t="shared" si="54"/>
        <v>0</v>
      </c>
      <c r="GR40">
        <v>1</v>
      </c>
      <c r="GS40">
        <v>1</v>
      </c>
      <c r="GT40">
        <v>0</v>
      </c>
      <c r="GU40" t="s">
        <v>3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3</v>
      </c>
      <c r="HF40" t="s">
        <v>3</v>
      </c>
      <c r="HG40">
        <f>ROUND(AC40*I40,2)</f>
        <v>4210.4399999999996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64</v>
      </c>
      <c r="F41" t="s">
        <v>45</v>
      </c>
      <c r="G41" t="s">
        <v>65</v>
      </c>
      <c r="H41" t="s">
        <v>63</v>
      </c>
      <c r="I41">
        <v>10</v>
      </c>
      <c r="J41">
        <v>0</v>
      </c>
      <c r="K41">
        <v>10</v>
      </c>
      <c r="O41">
        <f t="shared" si="30"/>
        <v>3511.45</v>
      </c>
      <c r="P41">
        <f t="shared" si="31"/>
        <v>3511.45</v>
      </c>
      <c r="Q41">
        <f t="shared" si="32"/>
        <v>0</v>
      </c>
      <c r="R41">
        <f t="shared" si="33"/>
        <v>0</v>
      </c>
      <c r="S41">
        <f t="shared" si="34"/>
        <v>0</v>
      </c>
      <c r="T41">
        <f t="shared" si="35"/>
        <v>0</v>
      </c>
      <c r="U41">
        <f t="shared" si="36"/>
        <v>0</v>
      </c>
      <c r="V41">
        <f t="shared" si="37"/>
        <v>0</v>
      </c>
      <c r="W41">
        <f t="shared" si="38"/>
        <v>0</v>
      </c>
      <c r="X41">
        <f t="shared" si="39"/>
        <v>0</v>
      </c>
      <c r="Y41">
        <f t="shared" si="39"/>
        <v>0</v>
      </c>
      <c r="AA41">
        <v>428718833</v>
      </c>
      <c r="AB41">
        <f t="shared" si="40"/>
        <v>351.14519999999999</v>
      </c>
      <c r="AC41">
        <f>ROUND(((ES41*ROUND(1.02,7))),6)</f>
        <v>351.14519999999999</v>
      </c>
      <c r="AD41">
        <f t="shared" si="41"/>
        <v>0</v>
      </c>
      <c r="AE41">
        <f t="shared" si="42"/>
        <v>0</v>
      </c>
      <c r="AF41">
        <f t="shared" si="42"/>
        <v>0</v>
      </c>
      <c r="AG41">
        <f t="shared" si="43"/>
        <v>0</v>
      </c>
      <c r="AH41">
        <f t="shared" si="44"/>
        <v>0</v>
      </c>
      <c r="AI41">
        <f t="shared" si="44"/>
        <v>0</v>
      </c>
      <c r="AJ41">
        <f t="shared" si="45"/>
        <v>0</v>
      </c>
      <c r="AK41">
        <v>344.26</v>
      </c>
      <c r="AL41">
        <v>344.26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125</v>
      </c>
      <c r="AU41">
        <v>55.25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4</v>
      </c>
      <c r="BJ41" t="s">
        <v>66</v>
      </c>
      <c r="BM41">
        <v>0</v>
      </c>
      <c r="BN41">
        <v>0</v>
      </c>
      <c r="BO41" t="s">
        <v>3</v>
      </c>
      <c r="BP41">
        <v>0</v>
      </c>
      <c r="BQ41">
        <v>16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125</v>
      </c>
      <c r="CA41">
        <v>65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6"/>
        <v>3511.45</v>
      </c>
      <c r="CQ41">
        <f>AC41</f>
        <v>351.14519999999999</v>
      </c>
      <c r="CR41">
        <f>(((ET41)-(EU41)*BS41)+AE41*BS41)</f>
        <v>0</v>
      </c>
      <c r="CS41">
        <f t="shared" si="47"/>
        <v>0</v>
      </c>
      <c r="CT41">
        <f t="shared" si="48"/>
        <v>0</v>
      </c>
      <c r="CU41">
        <f t="shared" si="49"/>
        <v>0</v>
      </c>
      <c r="CV41">
        <f t="shared" si="49"/>
        <v>0</v>
      </c>
      <c r="CW41">
        <f t="shared" si="49"/>
        <v>0</v>
      </c>
      <c r="CX41">
        <f t="shared" si="49"/>
        <v>0</v>
      </c>
      <c r="CY41">
        <f>(((S41+R41)*AT41)/100)</f>
        <v>0</v>
      </c>
      <c r="CZ41">
        <f>(((S41+R41)*AU41)/100)</f>
        <v>0</v>
      </c>
      <c r="DC41" t="s">
        <v>3</v>
      </c>
      <c r="DD41" t="s">
        <v>49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63</v>
      </c>
      <c r="DW41" t="s">
        <v>63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416979969</v>
      </c>
      <c r="EF41">
        <v>16</v>
      </c>
      <c r="EG41" t="s">
        <v>67</v>
      </c>
      <c r="EH41">
        <v>0</v>
      </c>
      <c r="EI41" t="s">
        <v>3</v>
      </c>
      <c r="EJ41">
        <v>4</v>
      </c>
      <c r="EK41">
        <v>0</v>
      </c>
      <c r="EL41" t="s">
        <v>31</v>
      </c>
      <c r="EM41" t="s">
        <v>68</v>
      </c>
      <c r="EO41" t="s">
        <v>3</v>
      </c>
      <c r="EQ41">
        <v>0</v>
      </c>
      <c r="ER41">
        <v>344.26</v>
      </c>
      <c r="ES41">
        <v>344.26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0</v>
      </c>
      <c r="FD41">
        <v>18</v>
      </c>
      <c r="FF41">
        <v>344.26</v>
      </c>
      <c r="FQ41">
        <v>0</v>
      </c>
      <c r="FR41">
        <v>0</v>
      </c>
      <c r="FS41">
        <v>0</v>
      </c>
      <c r="FU41" t="s">
        <v>69</v>
      </c>
      <c r="FX41">
        <v>125</v>
      </c>
      <c r="FY41">
        <v>55.25</v>
      </c>
      <c r="GA41" t="s">
        <v>3</v>
      </c>
      <c r="GD41">
        <v>1</v>
      </c>
      <c r="GF41">
        <v>-77484262</v>
      </c>
      <c r="GG41">
        <v>2</v>
      </c>
      <c r="GH41">
        <v>3</v>
      </c>
      <c r="GI41">
        <v>3</v>
      </c>
      <c r="GJ41">
        <v>0</v>
      </c>
      <c r="GK41">
        <v>0</v>
      </c>
      <c r="GL41">
        <f t="shared" si="50"/>
        <v>0</v>
      </c>
      <c r="GM41">
        <f t="shared" si="51"/>
        <v>3511.45</v>
      </c>
      <c r="GN41">
        <f t="shared" si="52"/>
        <v>0</v>
      </c>
      <c r="GO41">
        <f t="shared" si="53"/>
        <v>0</v>
      </c>
      <c r="GP41">
        <f t="shared" si="54"/>
        <v>3511.45</v>
      </c>
      <c r="GR41">
        <v>1</v>
      </c>
      <c r="GS41">
        <v>1</v>
      </c>
      <c r="GT41">
        <v>0</v>
      </c>
      <c r="GU41" t="s">
        <v>3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3</v>
      </c>
      <c r="HF41" t="s">
        <v>3</v>
      </c>
      <c r="HG41">
        <f>ROUND(AC41*I41,2)</f>
        <v>3511.45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70</v>
      </c>
      <c r="F42" t="s">
        <v>45</v>
      </c>
      <c r="G42" t="s">
        <v>71</v>
      </c>
      <c r="H42" t="s">
        <v>63</v>
      </c>
      <c r="I42">
        <v>6</v>
      </c>
      <c r="J42">
        <v>0</v>
      </c>
      <c r="K42">
        <v>6</v>
      </c>
      <c r="O42">
        <f t="shared" si="30"/>
        <v>2769.06</v>
      </c>
      <c r="P42">
        <f t="shared" si="31"/>
        <v>2769.06</v>
      </c>
      <c r="Q42">
        <f t="shared" si="32"/>
        <v>0</v>
      </c>
      <c r="R42">
        <f t="shared" si="33"/>
        <v>0</v>
      </c>
      <c r="S42">
        <f t="shared" si="34"/>
        <v>0</v>
      </c>
      <c r="T42">
        <f t="shared" si="35"/>
        <v>0</v>
      </c>
      <c r="U42">
        <f t="shared" si="36"/>
        <v>0</v>
      </c>
      <c r="V42">
        <f t="shared" si="37"/>
        <v>0</v>
      </c>
      <c r="W42">
        <f t="shared" si="38"/>
        <v>0</v>
      </c>
      <c r="X42">
        <f t="shared" si="39"/>
        <v>0</v>
      </c>
      <c r="Y42">
        <f t="shared" si="39"/>
        <v>0</v>
      </c>
      <c r="AA42">
        <v>428718833</v>
      </c>
      <c r="AB42">
        <f t="shared" si="40"/>
        <v>461.50920000000002</v>
      </c>
      <c r="AC42">
        <f>ROUND(((ES42*ROUND(1.02,7))),6)</f>
        <v>461.50920000000002</v>
      </c>
      <c r="AD42">
        <f t="shared" si="41"/>
        <v>0</v>
      </c>
      <c r="AE42">
        <f t="shared" si="42"/>
        <v>0</v>
      </c>
      <c r="AF42">
        <f t="shared" si="42"/>
        <v>0</v>
      </c>
      <c r="AG42">
        <f t="shared" si="43"/>
        <v>0</v>
      </c>
      <c r="AH42">
        <f t="shared" si="44"/>
        <v>0</v>
      </c>
      <c r="AI42">
        <f t="shared" si="44"/>
        <v>0</v>
      </c>
      <c r="AJ42">
        <f t="shared" si="45"/>
        <v>0</v>
      </c>
      <c r="AK42">
        <v>452.46</v>
      </c>
      <c r="AL42">
        <v>452.46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125</v>
      </c>
      <c r="AU42">
        <v>55.25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4</v>
      </c>
      <c r="BJ42" t="s">
        <v>66</v>
      </c>
      <c r="BM42">
        <v>0</v>
      </c>
      <c r="BN42">
        <v>0</v>
      </c>
      <c r="BO42" t="s">
        <v>3</v>
      </c>
      <c r="BP42">
        <v>0</v>
      </c>
      <c r="BQ42">
        <v>16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125</v>
      </c>
      <c r="CA42">
        <v>65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6"/>
        <v>2769.06</v>
      </c>
      <c r="CQ42">
        <f>AC42</f>
        <v>461.50920000000002</v>
      </c>
      <c r="CR42">
        <f>(((ET42)-(EU42)*BS42)+AE42*BS42)</f>
        <v>0</v>
      </c>
      <c r="CS42">
        <f t="shared" si="47"/>
        <v>0</v>
      </c>
      <c r="CT42">
        <f t="shared" si="48"/>
        <v>0</v>
      </c>
      <c r="CU42">
        <f t="shared" si="49"/>
        <v>0</v>
      </c>
      <c r="CV42">
        <f t="shared" si="49"/>
        <v>0</v>
      </c>
      <c r="CW42">
        <f t="shared" si="49"/>
        <v>0</v>
      </c>
      <c r="CX42">
        <f t="shared" si="49"/>
        <v>0</v>
      </c>
      <c r="CY42">
        <f>(((S42+R42)*AT42)/100)</f>
        <v>0</v>
      </c>
      <c r="CZ42">
        <f>(((S42+R42)*AU42)/100)</f>
        <v>0</v>
      </c>
      <c r="DC42" t="s">
        <v>3</v>
      </c>
      <c r="DD42" t="s">
        <v>49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63</v>
      </c>
      <c r="DW42" t="s">
        <v>63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416979969</v>
      </c>
      <c r="EF42">
        <v>16</v>
      </c>
      <c r="EG42" t="s">
        <v>67</v>
      </c>
      <c r="EH42">
        <v>0</v>
      </c>
      <c r="EI42" t="s">
        <v>3</v>
      </c>
      <c r="EJ42">
        <v>4</v>
      </c>
      <c r="EK42">
        <v>0</v>
      </c>
      <c r="EL42" t="s">
        <v>31</v>
      </c>
      <c r="EM42" t="s">
        <v>68</v>
      </c>
      <c r="EO42" t="s">
        <v>3</v>
      </c>
      <c r="EQ42">
        <v>0</v>
      </c>
      <c r="ER42">
        <v>452.46</v>
      </c>
      <c r="ES42">
        <v>452.46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</v>
      </c>
      <c r="FC42">
        <v>0</v>
      </c>
      <c r="FD42">
        <v>18</v>
      </c>
      <c r="FF42">
        <v>452.46</v>
      </c>
      <c r="FQ42">
        <v>0</v>
      </c>
      <c r="FR42">
        <v>0</v>
      </c>
      <c r="FS42">
        <v>0</v>
      </c>
      <c r="FU42" t="s">
        <v>69</v>
      </c>
      <c r="FX42">
        <v>125</v>
      </c>
      <c r="FY42">
        <v>55.25</v>
      </c>
      <c r="GA42" t="s">
        <v>3</v>
      </c>
      <c r="GD42">
        <v>1</v>
      </c>
      <c r="GF42">
        <v>2113644082</v>
      </c>
      <c r="GG42">
        <v>2</v>
      </c>
      <c r="GH42">
        <v>3</v>
      </c>
      <c r="GI42">
        <v>3</v>
      </c>
      <c r="GJ42">
        <v>0</v>
      </c>
      <c r="GK42">
        <v>0</v>
      </c>
      <c r="GL42">
        <f t="shared" si="50"/>
        <v>0</v>
      </c>
      <c r="GM42">
        <f t="shared" si="51"/>
        <v>2769.06</v>
      </c>
      <c r="GN42">
        <f t="shared" si="52"/>
        <v>0</v>
      </c>
      <c r="GO42">
        <f t="shared" si="53"/>
        <v>0</v>
      </c>
      <c r="GP42">
        <f t="shared" si="54"/>
        <v>2769.06</v>
      </c>
      <c r="GR42">
        <v>1</v>
      </c>
      <c r="GS42">
        <v>1</v>
      </c>
      <c r="GT42">
        <v>0</v>
      </c>
      <c r="GU42" t="s">
        <v>3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3</v>
      </c>
      <c r="HF42" t="s">
        <v>3</v>
      </c>
      <c r="HG42">
        <f>ROUND(AC42*I42,2)</f>
        <v>2769.06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72</v>
      </c>
      <c r="F43" t="s">
        <v>45</v>
      </c>
      <c r="G43" t="s">
        <v>73</v>
      </c>
      <c r="H43" t="s">
        <v>74</v>
      </c>
      <c r="I43">
        <v>6</v>
      </c>
      <c r="J43">
        <v>0</v>
      </c>
      <c r="K43">
        <v>6</v>
      </c>
      <c r="O43">
        <f t="shared" si="30"/>
        <v>31452.76</v>
      </c>
      <c r="P43">
        <f t="shared" si="31"/>
        <v>31452.76</v>
      </c>
      <c r="Q43">
        <f t="shared" si="32"/>
        <v>0</v>
      </c>
      <c r="R43">
        <f t="shared" si="33"/>
        <v>0</v>
      </c>
      <c r="S43">
        <f t="shared" si="34"/>
        <v>0</v>
      </c>
      <c r="T43">
        <f t="shared" si="35"/>
        <v>0</v>
      </c>
      <c r="U43">
        <f t="shared" si="36"/>
        <v>0</v>
      </c>
      <c r="V43">
        <f t="shared" si="37"/>
        <v>0</v>
      </c>
      <c r="W43">
        <f t="shared" si="38"/>
        <v>0</v>
      </c>
      <c r="X43">
        <f t="shared" si="39"/>
        <v>0</v>
      </c>
      <c r="Y43">
        <f t="shared" si="39"/>
        <v>0</v>
      </c>
      <c r="AA43">
        <v>428718833</v>
      </c>
      <c r="AB43">
        <f t="shared" si="40"/>
        <v>5242.1268</v>
      </c>
      <c r="AC43">
        <f>ROUND(((ES43*ROUND(1.02,7))),6)</f>
        <v>5242.1268</v>
      </c>
      <c r="AD43">
        <f t="shared" si="41"/>
        <v>0</v>
      </c>
      <c r="AE43">
        <f t="shared" si="42"/>
        <v>0</v>
      </c>
      <c r="AF43">
        <f t="shared" si="42"/>
        <v>0</v>
      </c>
      <c r="AG43">
        <f t="shared" si="43"/>
        <v>0</v>
      </c>
      <c r="AH43">
        <f t="shared" si="44"/>
        <v>0</v>
      </c>
      <c r="AI43">
        <f t="shared" si="44"/>
        <v>0</v>
      </c>
      <c r="AJ43">
        <f t="shared" si="45"/>
        <v>0</v>
      </c>
      <c r="AK43">
        <v>5139.34</v>
      </c>
      <c r="AL43">
        <v>5139.34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125</v>
      </c>
      <c r="AU43">
        <v>55.25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4</v>
      </c>
      <c r="BJ43" t="s">
        <v>66</v>
      </c>
      <c r="BM43">
        <v>0</v>
      </c>
      <c r="BN43">
        <v>0</v>
      </c>
      <c r="BO43" t="s">
        <v>3</v>
      </c>
      <c r="BP43">
        <v>0</v>
      </c>
      <c r="BQ43">
        <v>16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125</v>
      </c>
      <c r="CA43">
        <v>65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6"/>
        <v>31452.76</v>
      </c>
      <c r="CQ43">
        <f>AC43</f>
        <v>5242.1268</v>
      </c>
      <c r="CR43">
        <f>(((ET43)-(EU43)*BS43)+AE43*BS43)</f>
        <v>0</v>
      </c>
      <c r="CS43">
        <f t="shared" si="47"/>
        <v>0</v>
      </c>
      <c r="CT43">
        <f t="shared" si="48"/>
        <v>0</v>
      </c>
      <c r="CU43">
        <f t="shared" si="49"/>
        <v>0</v>
      </c>
      <c r="CV43">
        <f t="shared" si="49"/>
        <v>0</v>
      </c>
      <c r="CW43">
        <f t="shared" si="49"/>
        <v>0</v>
      </c>
      <c r="CX43">
        <f t="shared" si="49"/>
        <v>0</v>
      </c>
      <c r="CY43">
        <f>(((S43+R43)*AT43)/100)</f>
        <v>0</v>
      </c>
      <c r="CZ43">
        <f>(((S43+R43)*AU43)/100)</f>
        <v>0</v>
      </c>
      <c r="DC43" t="s">
        <v>3</v>
      </c>
      <c r="DD43" t="s">
        <v>49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74</v>
      </c>
      <c r="DW43" t="s">
        <v>74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416979969</v>
      </c>
      <c r="EF43">
        <v>16</v>
      </c>
      <c r="EG43" t="s">
        <v>67</v>
      </c>
      <c r="EH43">
        <v>0</v>
      </c>
      <c r="EI43" t="s">
        <v>3</v>
      </c>
      <c r="EJ43">
        <v>4</v>
      </c>
      <c r="EK43">
        <v>0</v>
      </c>
      <c r="EL43" t="s">
        <v>31</v>
      </c>
      <c r="EM43" t="s">
        <v>68</v>
      </c>
      <c r="EO43" t="s">
        <v>3</v>
      </c>
      <c r="EQ43">
        <v>0</v>
      </c>
      <c r="ER43">
        <v>5139.34</v>
      </c>
      <c r="ES43">
        <v>5139.34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5139.34</v>
      </c>
      <c r="FQ43">
        <v>0</v>
      </c>
      <c r="FR43">
        <v>0</v>
      </c>
      <c r="FS43">
        <v>0</v>
      </c>
      <c r="FU43" t="s">
        <v>69</v>
      </c>
      <c r="FX43">
        <v>125</v>
      </c>
      <c r="FY43">
        <v>55.25</v>
      </c>
      <c r="GA43" t="s">
        <v>3</v>
      </c>
      <c r="GD43">
        <v>1</v>
      </c>
      <c r="GF43">
        <v>299532950</v>
      </c>
      <c r="GG43">
        <v>2</v>
      </c>
      <c r="GH43">
        <v>3</v>
      </c>
      <c r="GI43">
        <v>3</v>
      </c>
      <c r="GJ43">
        <v>0</v>
      </c>
      <c r="GK43">
        <v>0</v>
      </c>
      <c r="GL43">
        <f t="shared" si="50"/>
        <v>0</v>
      </c>
      <c r="GM43">
        <f t="shared" si="51"/>
        <v>31452.76</v>
      </c>
      <c r="GN43">
        <f t="shared" si="52"/>
        <v>0</v>
      </c>
      <c r="GO43">
        <f t="shared" si="53"/>
        <v>0</v>
      </c>
      <c r="GP43">
        <f t="shared" si="54"/>
        <v>31452.76</v>
      </c>
      <c r="GR43">
        <v>1</v>
      </c>
      <c r="GS43">
        <v>1</v>
      </c>
      <c r="GT43">
        <v>0</v>
      </c>
      <c r="GU43" t="s">
        <v>3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3</v>
      </c>
      <c r="HF43" t="s">
        <v>3</v>
      </c>
      <c r="HG43">
        <f>ROUND(AC43*I43,2)</f>
        <v>31452.76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5" spans="1:245" x14ac:dyDescent="0.2">
      <c r="A45" s="2">
        <v>51</v>
      </c>
      <c r="B45" s="2">
        <f>B34</f>
        <v>1</v>
      </c>
      <c r="C45" s="2">
        <f>A34</f>
        <v>5</v>
      </c>
      <c r="D45" s="2">
        <f>ROW(A34)</f>
        <v>34</v>
      </c>
      <c r="E45" s="2"/>
      <c r="F45" s="2" t="str">
        <f>IF(F34&lt;&gt;"",F34,"")</f>
        <v>Новый подраздел</v>
      </c>
      <c r="G45" s="2" t="str">
        <f>IF(G34&lt;&gt;"",G34,"")</f>
        <v>Материалы</v>
      </c>
      <c r="H45" s="2">
        <v>0</v>
      </c>
      <c r="I45" s="2"/>
      <c r="J45" s="2"/>
      <c r="K45" s="2"/>
      <c r="L45" s="2"/>
      <c r="M45" s="2"/>
      <c r="N45" s="2"/>
      <c r="O45" s="2">
        <f t="shared" ref="O45:T45" si="58">ROUND(AB45,2)</f>
        <v>56888.08</v>
      </c>
      <c r="P45" s="2">
        <f t="shared" si="58"/>
        <v>56888.08</v>
      </c>
      <c r="Q45" s="2">
        <f t="shared" si="58"/>
        <v>0</v>
      </c>
      <c r="R45" s="2">
        <f t="shared" si="58"/>
        <v>0</v>
      </c>
      <c r="S45" s="2">
        <f t="shared" si="58"/>
        <v>0</v>
      </c>
      <c r="T45" s="2">
        <f t="shared" si="58"/>
        <v>0</v>
      </c>
      <c r="U45" s="2">
        <f>AH45</f>
        <v>0</v>
      </c>
      <c r="V45" s="2">
        <f>AI45</f>
        <v>0</v>
      </c>
      <c r="W45" s="2">
        <f>ROUND(AJ45,2)</f>
        <v>0</v>
      </c>
      <c r="X45" s="2">
        <f>ROUND(AK45,2)</f>
        <v>0</v>
      </c>
      <c r="Y45" s="2">
        <f>ROUND(AL45,2)</f>
        <v>0</v>
      </c>
      <c r="Z45" s="2"/>
      <c r="AA45" s="2"/>
      <c r="AB45" s="2">
        <f>ROUND(SUMIF(AA38:AA43,"=428718833",O38:O43),2)</f>
        <v>56888.08</v>
      </c>
      <c r="AC45" s="2">
        <f>ROUND(SUMIF(AA38:AA43,"=428718833",P38:P43),2)</f>
        <v>56888.08</v>
      </c>
      <c r="AD45" s="2">
        <f>ROUND(SUMIF(AA38:AA43,"=428718833",Q38:Q43),2)</f>
        <v>0</v>
      </c>
      <c r="AE45" s="2">
        <f>ROUND(SUMIF(AA38:AA43,"=428718833",R38:R43),2)</f>
        <v>0</v>
      </c>
      <c r="AF45" s="2">
        <f>ROUND(SUMIF(AA38:AA43,"=428718833",S38:S43),2)</f>
        <v>0</v>
      </c>
      <c r="AG45" s="2">
        <f>ROUND(SUMIF(AA38:AA43,"=428718833",T38:T43),2)</f>
        <v>0</v>
      </c>
      <c r="AH45" s="2">
        <f>SUMIF(AA38:AA43,"=428718833",U38:U43)</f>
        <v>0</v>
      </c>
      <c r="AI45" s="2">
        <f>SUMIF(AA38:AA43,"=428718833",V38:V43)</f>
        <v>0</v>
      </c>
      <c r="AJ45" s="2">
        <f>ROUND(SUMIF(AA38:AA43,"=428718833",W38:W43),2)</f>
        <v>0</v>
      </c>
      <c r="AK45" s="2">
        <f>ROUND(SUMIF(AA38:AA43,"=428718833",X38:X43),2)</f>
        <v>0</v>
      </c>
      <c r="AL45" s="2">
        <f>ROUND(SUMIF(AA38:AA43,"=428718833",Y38:Y43),2)</f>
        <v>0</v>
      </c>
      <c r="AM45" s="2"/>
      <c r="AN45" s="2"/>
      <c r="AO45" s="2">
        <f t="shared" ref="AO45:BD45" si="59">ROUND(BX45,2)</f>
        <v>0</v>
      </c>
      <c r="AP45" s="2">
        <f t="shared" si="59"/>
        <v>10266.450000000001</v>
      </c>
      <c r="AQ45" s="2">
        <f t="shared" si="59"/>
        <v>0</v>
      </c>
      <c r="AR45" s="2">
        <f t="shared" si="59"/>
        <v>56888.08</v>
      </c>
      <c r="AS45" s="2">
        <f t="shared" si="59"/>
        <v>8888.36</v>
      </c>
      <c r="AT45" s="2">
        <f t="shared" si="59"/>
        <v>0</v>
      </c>
      <c r="AU45" s="2">
        <f t="shared" si="59"/>
        <v>37733.269999999997</v>
      </c>
      <c r="AV45" s="2">
        <f t="shared" si="59"/>
        <v>56888.08</v>
      </c>
      <c r="AW45" s="2">
        <f t="shared" si="59"/>
        <v>46621.63</v>
      </c>
      <c r="AX45" s="2">
        <f t="shared" si="59"/>
        <v>0</v>
      </c>
      <c r="AY45" s="2">
        <f t="shared" si="59"/>
        <v>46621.63</v>
      </c>
      <c r="AZ45" s="2">
        <f t="shared" si="59"/>
        <v>10266.450000000001</v>
      </c>
      <c r="BA45" s="2">
        <f t="shared" si="59"/>
        <v>0</v>
      </c>
      <c r="BB45" s="2">
        <f t="shared" si="59"/>
        <v>0</v>
      </c>
      <c r="BC45" s="2">
        <f t="shared" si="59"/>
        <v>0</v>
      </c>
      <c r="BD45" s="2">
        <f t="shared" si="59"/>
        <v>0</v>
      </c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>
        <f>ROUND(SUMIF(AA38:AA43,"=428718833",FQ38:FQ43),2)</f>
        <v>0</v>
      </c>
      <c r="BY45" s="2">
        <f>ROUND(SUMIF(AA38:AA43,"=428718833",FR38:FR43),2)</f>
        <v>10266.450000000001</v>
      </c>
      <c r="BZ45" s="2">
        <f>ROUND(SUMIF(AA38:AA43,"=428718833",GL38:GL43),2)</f>
        <v>0</v>
      </c>
      <c r="CA45" s="2">
        <f>ROUND(SUMIF(AA38:AA43,"=428718833",GM38:GM43),2)</f>
        <v>56888.08</v>
      </c>
      <c r="CB45" s="2">
        <f>ROUND(SUMIF(AA38:AA43,"=428718833",GN38:GN43),2)</f>
        <v>8888.36</v>
      </c>
      <c r="CC45" s="2">
        <f>ROUND(SUMIF(AA38:AA43,"=428718833",GO38:GO43),2)</f>
        <v>0</v>
      </c>
      <c r="CD45" s="2">
        <f>ROUND(SUMIF(AA38:AA43,"=428718833",GP38:GP43),2)</f>
        <v>37733.269999999997</v>
      </c>
      <c r="CE45" s="2">
        <f>AC45-BX45</f>
        <v>56888.08</v>
      </c>
      <c r="CF45" s="2">
        <f>AC45-BY45</f>
        <v>46621.630000000005</v>
      </c>
      <c r="CG45" s="2">
        <f>BX45-BZ45</f>
        <v>0</v>
      </c>
      <c r="CH45" s="2">
        <f>AC45-BX45-BY45+BZ45</f>
        <v>46621.630000000005</v>
      </c>
      <c r="CI45" s="2">
        <f>BY45-BZ45</f>
        <v>10266.450000000001</v>
      </c>
      <c r="CJ45" s="2">
        <f>ROUND(SUMIF(AA38:AA43,"=428718833",GX38:GX43),2)</f>
        <v>0</v>
      </c>
      <c r="CK45" s="2">
        <f>ROUND(SUMIF(AA38:AA43,"=428718833",GY38:GY43),2)</f>
        <v>0</v>
      </c>
      <c r="CL45" s="2">
        <f>ROUND(SUMIF(AA38:AA43,"=428718833",GZ38:GZ43),2)</f>
        <v>0</v>
      </c>
      <c r="CM45" s="2">
        <f>ROUND(SUMIF(AA38:AA43,"=428718833",HD38:HD43),2)</f>
        <v>0</v>
      </c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>
        <v>0</v>
      </c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201</v>
      </c>
      <c r="F47" s="4">
        <f>ROUND(Source!O45,O47)</f>
        <v>56888.08</v>
      </c>
      <c r="G47" s="4" t="s">
        <v>75</v>
      </c>
      <c r="H47" s="4" t="s">
        <v>76</v>
      </c>
      <c r="I47" s="4"/>
      <c r="J47" s="4"/>
      <c r="K47" s="4">
        <v>201</v>
      </c>
      <c r="L47" s="4">
        <v>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46621.63</v>
      </c>
      <c r="X47" s="4">
        <v>1</v>
      </c>
      <c r="Y47" s="4">
        <v>46621.63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202</v>
      </c>
      <c r="F48" s="4">
        <f>ROUND(Source!P45,O48)</f>
        <v>56888.08</v>
      </c>
      <c r="G48" s="4" t="s">
        <v>77</v>
      </c>
      <c r="H48" s="4" t="s">
        <v>78</v>
      </c>
      <c r="I48" s="4"/>
      <c r="J48" s="4"/>
      <c r="K48" s="4">
        <v>202</v>
      </c>
      <c r="L48" s="4">
        <v>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56888.08</v>
      </c>
      <c r="X48" s="4">
        <v>1</v>
      </c>
      <c r="Y48" s="4">
        <v>56888.08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222</v>
      </c>
      <c r="F49" s="4">
        <f>ROUND(Source!AO45,O49)</f>
        <v>0</v>
      </c>
      <c r="G49" s="4" t="s">
        <v>79</v>
      </c>
      <c r="H49" s="4" t="s">
        <v>80</v>
      </c>
      <c r="I49" s="4"/>
      <c r="J49" s="4"/>
      <c r="K49" s="4">
        <v>222</v>
      </c>
      <c r="L49" s="4">
        <v>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225</v>
      </c>
      <c r="F50" s="4">
        <f>ROUND(Source!AV45,O50)</f>
        <v>56888.08</v>
      </c>
      <c r="G50" s="4" t="s">
        <v>81</v>
      </c>
      <c r="H50" s="4" t="s">
        <v>82</v>
      </c>
      <c r="I50" s="4"/>
      <c r="J50" s="4"/>
      <c r="K50" s="4">
        <v>225</v>
      </c>
      <c r="L50" s="4">
        <v>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56888.08</v>
      </c>
      <c r="X50" s="4">
        <v>1</v>
      </c>
      <c r="Y50" s="4">
        <v>56888.08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226</v>
      </c>
      <c r="F51" s="4">
        <f>ROUND(Source!AW45,O51)</f>
        <v>46621.63</v>
      </c>
      <c r="G51" s="4" t="s">
        <v>83</v>
      </c>
      <c r="H51" s="4" t="s">
        <v>84</v>
      </c>
      <c r="I51" s="4"/>
      <c r="J51" s="4"/>
      <c r="K51" s="4">
        <v>226</v>
      </c>
      <c r="L51" s="4">
        <v>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46621.63</v>
      </c>
      <c r="X51" s="4">
        <v>1</v>
      </c>
      <c r="Y51" s="4">
        <v>46621.63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227</v>
      </c>
      <c r="F52" s="4">
        <f>ROUND(Source!AX45,O52)</f>
        <v>0</v>
      </c>
      <c r="G52" s="4" t="s">
        <v>85</v>
      </c>
      <c r="H52" s="4" t="s">
        <v>86</v>
      </c>
      <c r="I52" s="4"/>
      <c r="J52" s="4"/>
      <c r="K52" s="4">
        <v>227</v>
      </c>
      <c r="L52" s="4">
        <v>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228</v>
      </c>
      <c r="F53" s="4">
        <f>ROUND(Source!AY45,O53)</f>
        <v>46621.63</v>
      </c>
      <c r="G53" s="4" t="s">
        <v>87</v>
      </c>
      <c r="H53" s="4" t="s">
        <v>88</v>
      </c>
      <c r="I53" s="4"/>
      <c r="J53" s="4"/>
      <c r="K53" s="4">
        <v>228</v>
      </c>
      <c r="L53" s="4">
        <v>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46621.63</v>
      </c>
      <c r="X53" s="4">
        <v>1</v>
      </c>
      <c r="Y53" s="4">
        <v>46621.63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216</v>
      </c>
      <c r="F54" s="4">
        <f>ROUND(Source!AP45,O54)</f>
        <v>10266.450000000001</v>
      </c>
      <c r="G54" s="4" t="s">
        <v>89</v>
      </c>
      <c r="H54" s="4" t="s">
        <v>90</v>
      </c>
      <c r="I54" s="4"/>
      <c r="J54" s="4"/>
      <c r="K54" s="4">
        <v>216</v>
      </c>
      <c r="L54" s="4">
        <v>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10266.450000000001</v>
      </c>
      <c r="X54" s="4">
        <v>1</v>
      </c>
      <c r="Y54" s="4">
        <v>10266.450000000001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223</v>
      </c>
      <c r="F55" s="4">
        <f>ROUND(Source!AQ45,O55)</f>
        <v>0</v>
      </c>
      <c r="G55" s="4" t="s">
        <v>91</v>
      </c>
      <c r="H55" s="4" t="s">
        <v>92</v>
      </c>
      <c r="I55" s="4"/>
      <c r="J55" s="4"/>
      <c r="K55" s="4">
        <v>223</v>
      </c>
      <c r="L55" s="4">
        <v>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229</v>
      </c>
      <c r="F56" s="4">
        <f>ROUND(Source!AZ45,O56)</f>
        <v>10266.450000000001</v>
      </c>
      <c r="G56" s="4" t="s">
        <v>93</v>
      </c>
      <c r="H56" s="4" t="s">
        <v>94</v>
      </c>
      <c r="I56" s="4"/>
      <c r="J56" s="4"/>
      <c r="K56" s="4">
        <v>229</v>
      </c>
      <c r="L56" s="4">
        <v>10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10266.450000000001</v>
      </c>
      <c r="X56" s="4">
        <v>1</v>
      </c>
      <c r="Y56" s="4">
        <v>10266.450000000001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203</v>
      </c>
      <c r="F57" s="4">
        <f>ROUND(Source!Q45,O57)</f>
        <v>0</v>
      </c>
      <c r="G57" s="4" t="s">
        <v>95</v>
      </c>
      <c r="H57" s="4" t="s">
        <v>96</v>
      </c>
      <c r="I57" s="4"/>
      <c r="J57" s="4"/>
      <c r="K57" s="4">
        <v>203</v>
      </c>
      <c r="L57" s="4">
        <v>11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231</v>
      </c>
      <c r="F58" s="4">
        <f>ROUND(Source!BB45,O58)</f>
        <v>0</v>
      </c>
      <c r="G58" s="4" t="s">
        <v>97</v>
      </c>
      <c r="H58" s="4" t="s">
        <v>98</v>
      </c>
      <c r="I58" s="4"/>
      <c r="J58" s="4"/>
      <c r="K58" s="4">
        <v>231</v>
      </c>
      <c r="L58" s="4">
        <v>12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204</v>
      </c>
      <c r="F59" s="4">
        <f>ROUND(Source!R45,O59)</f>
        <v>0</v>
      </c>
      <c r="G59" s="4" t="s">
        <v>99</v>
      </c>
      <c r="H59" s="4" t="s">
        <v>100</v>
      </c>
      <c r="I59" s="4"/>
      <c r="J59" s="4"/>
      <c r="K59" s="4">
        <v>204</v>
      </c>
      <c r="L59" s="4">
        <v>13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205</v>
      </c>
      <c r="F60" s="4">
        <f>ROUND(Source!S45,O60)</f>
        <v>0</v>
      </c>
      <c r="G60" s="4" t="s">
        <v>101</v>
      </c>
      <c r="H60" s="4" t="s">
        <v>102</v>
      </c>
      <c r="I60" s="4"/>
      <c r="J60" s="4"/>
      <c r="K60" s="4">
        <v>205</v>
      </c>
      <c r="L60" s="4">
        <v>14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232</v>
      </c>
      <c r="F61" s="4">
        <f>ROUND(Source!BC45,O61)</f>
        <v>0</v>
      </c>
      <c r="G61" s="4" t="s">
        <v>103</v>
      </c>
      <c r="H61" s="4" t="s">
        <v>104</v>
      </c>
      <c r="I61" s="4"/>
      <c r="J61" s="4"/>
      <c r="K61" s="4">
        <v>232</v>
      </c>
      <c r="L61" s="4">
        <v>15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214</v>
      </c>
      <c r="F62" s="4">
        <f>ROUND(Source!AS45,O62)</f>
        <v>8888.36</v>
      </c>
      <c r="G62" s="4" t="s">
        <v>105</v>
      </c>
      <c r="H62" s="4" t="s">
        <v>106</v>
      </c>
      <c r="I62" s="4"/>
      <c r="J62" s="4"/>
      <c r="K62" s="4">
        <v>214</v>
      </c>
      <c r="L62" s="4">
        <v>16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8888.36</v>
      </c>
      <c r="X62" s="4">
        <v>1</v>
      </c>
      <c r="Y62" s="4">
        <v>8888.36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215</v>
      </c>
      <c r="F63" s="4">
        <f>ROUND(Source!AT45,O63)</f>
        <v>0</v>
      </c>
      <c r="G63" s="4" t="s">
        <v>107</v>
      </c>
      <c r="H63" s="4" t="s">
        <v>108</v>
      </c>
      <c r="I63" s="4"/>
      <c r="J63" s="4"/>
      <c r="K63" s="4">
        <v>215</v>
      </c>
      <c r="L63" s="4">
        <v>17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217</v>
      </c>
      <c r="F64" s="4">
        <f>ROUND(Source!AU45,O64)</f>
        <v>37733.269999999997</v>
      </c>
      <c r="G64" s="4" t="s">
        <v>109</v>
      </c>
      <c r="H64" s="4" t="s">
        <v>110</v>
      </c>
      <c r="I64" s="4"/>
      <c r="J64" s="4"/>
      <c r="K64" s="4">
        <v>217</v>
      </c>
      <c r="L64" s="4">
        <v>18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37733.269999999997</v>
      </c>
      <c r="X64" s="4">
        <v>1</v>
      </c>
      <c r="Y64" s="4">
        <v>37733.269999999997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230</v>
      </c>
      <c r="F65" s="4">
        <f>ROUND(Source!BA45,O65)</f>
        <v>0</v>
      </c>
      <c r="G65" s="4" t="s">
        <v>111</v>
      </c>
      <c r="H65" s="4" t="s">
        <v>112</v>
      </c>
      <c r="I65" s="4"/>
      <c r="J65" s="4"/>
      <c r="K65" s="4">
        <v>230</v>
      </c>
      <c r="L65" s="4">
        <v>19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206</v>
      </c>
      <c r="F66" s="4">
        <f>ROUND(Source!T45,O66)</f>
        <v>0</v>
      </c>
      <c r="G66" s="4" t="s">
        <v>113</v>
      </c>
      <c r="H66" s="4" t="s">
        <v>114</v>
      </c>
      <c r="I66" s="4"/>
      <c r="J66" s="4"/>
      <c r="K66" s="4">
        <v>206</v>
      </c>
      <c r="L66" s="4">
        <v>20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207</v>
      </c>
      <c r="F67" s="4">
        <f>ROUND(Source!U45,O67)</f>
        <v>0</v>
      </c>
      <c r="G67" s="4" t="s">
        <v>115</v>
      </c>
      <c r="H67" s="4" t="s">
        <v>116</v>
      </c>
      <c r="I67" s="4"/>
      <c r="J67" s="4"/>
      <c r="K67" s="4">
        <v>207</v>
      </c>
      <c r="L67" s="4">
        <v>21</v>
      </c>
      <c r="M67" s="4">
        <v>3</v>
      </c>
      <c r="N67" s="4" t="s">
        <v>3</v>
      </c>
      <c r="O67" s="4">
        <v>7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208</v>
      </c>
      <c r="F68" s="4">
        <f>ROUND(Source!V45,O68)</f>
        <v>0</v>
      </c>
      <c r="G68" s="4" t="s">
        <v>117</v>
      </c>
      <c r="H68" s="4" t="s">
        <v>118</v>
      </c>
      <c r="I68" s="4"/>
      <c r="J68" s="4"/>
      <c r="K68" s="4">
        <v>208</v>
      </c>
      <c r="L68" s="4">
        <v>22</v>
      </c>
      <c r="M68" s="4">
        <v>3</v>
      </c>
      <c r="N68" s="4" t="s">
        <v>3</v>
      </c>
      <c r="O68" s="4">
        <v>7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209</v>
      </c>
      <c r="F69" s="4">
        <f>ROUND(Source!W45,O69)</f>
        <v>0</v>
      </c>
      <c r="G69" s="4" t="s">
        <v>119</v>
      </c>
      <c r="H69" s="4" t="s">
        <v>120</v>
      </c>
      <c r="I69" s="4"/>
      <c r="J69" s="4"/>
      <c r="K69" s="4">
        <v>209</v>
      </c>
      <c r="L69" s="4">
        <v>23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233</v>
      </c>
      <c r="F70" s="4">
        <f>ROUND(Source!BD45,O70)</f>
        <v>0</v>
      </c>
      <c r="G70" s="4" t="s">
        <v>121</v>
      </c>
      <c r="H70" s="4" t="s">
        <v>122</v>
      </c>
      <c r="I70" s="4"/>
      <c r="J70" s="4"/>
      <c r="K70" s="4">
        <v>233</v>
      </c>
      <c r="L70" s="4">
        <v>24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210</v>
      </c>
      <c r="F71" s="4">
        <f>ROUND(Source!X45,O71)</f>
        <v>0</v>
      </c>
      <c r="G71" s="4" t="s">
        <v>123</v>
      </c>
      <c r="H71" s="4" t="s">
        <v>124</v>
      </c>
      <c r="I71" s="4"/>
      <c r="J71" s="4"/>
      <c r="K71" s="4">
        <v>210</v>
      </c>
      <c r="L71" s="4">
        <v>25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211</v>
      </c>
      <c r="F72" s="4">
        <f>ROUND(Source!Y45,O72)</f>
        <v>0</v>
      </c>
      <c r="G72" s="4" t="s">
        <v>125</v>
      </c>
      <c r="H72" s="4" t="s">
        <v>126</v>
      </c>
      <c r="I72" s="4"/>
      <c r="J72" s="4"/>
      <c r="K72" s="4">
        <v>211</v>
      </c>
      <c r="L72" s="4">
        <v>26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224</v>
      </c>
      <c r="F73" s="4">
        <f>ROUND(Source!AR45,O73)</f>
        <v>56888.08</v>
      </c>
      <c r="G73" s="4" t="s">
        <v>127</v>
      </c>
      <c r="H73" s="4" t="s">
        <v>128</v>
      </c>
      <c r="I73" s="4"/>
      <c r="J73" s="4"/>
      <c r="K73" s="4">
        <v>224</v>
      </c>
      <c r="L73" s="4">
        <v>27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56888.08</v>
      </c>
      <c r="X73" s="4">
        <v>1</v>
      </c>
      <c r="Y73" s="4">
        <v>56888.08</v>
      </c>
      <c r="Z73" s="4"/>
      <c r="AA73" s="4"/>
      <c r="AB73" s="4"/>
    </row>
    <row r="75" spans="1:206" x14ac:dyDescent="0.2">
      <c r="A75" s="2">
        <v>51</v>
      </c>
      <c r="B75" s="2">
        <f>B26</f>
        <v>1</v>
      </c>
      <c r="C75" s="2">
        <f>A26</f>
        <v>4</v>
      </c>
      <c r="D75" s="2">
        <f>ROW(A26)</f>
        <v>26</v>
      </c>
      <c r="E75" s="2"/>
      <c r="F75" s="2" t="str">
        <f>IF(F26&lt;&gt;"",F26,"")</f>
        <v>Новый раздел</v>
      </c>
      <c r="G75" s="2" t="str">
        <f>IF(G26&lt;&gt;"",G26,"")</f>
        <v>1 ТО ворот откатных (18 ед.) и распашных (4 ед.(2 механизма открывания))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60">ROUND(O45+AB75,2)</f>
        <v>434361.52</v>
      </c>
      <c r="P75" s="2">
        <f t="shared" si="60"/>
        <v>56888.08</v>
      </c>
      <c r="Q75" s="2">
        <f t="shared" si="60"/>
        <v>0</v>
      </c>
      <c r="R75" s="2">
        <f t="shared" si="60"/>
        <v>0</v>
      </c>
      <c r="S75" s="2">
        <f t="shared" si="60"/>
        <v>377473.44</v>
      </c>
      <c r="T75" s="2">
        <f t="shared" si="60"/>
        <v>0</v>
      </c>
      <c r="U75" s="2">
        <f>U45+AH75</f>
        <v>960.48</v>
      </c>
      <c r="V75" s="2">
        <f>V45+AI75</f>
        <v>0</v>
      </c>
      <c r="W75" s="2">
        <f>ROUND(W45+AJ75,2)</f>
        <v>0</v>
      </c>
      <c r="X75" s="2">
        <f>ROUND(X45+AK75,2)</f>
        <v>0</v>
      </c>
      <c r="Y75" s="2">
        <f>ROUND(Y45+AL75,2)</f>
        <v>0</v>
      </c>
      <c r="Z75" s="2"/>
      <c r="AA75" s="2"/>
      <c r="AB75" s="2">
        <f>ROUND(SUMIF(AA30:AA32,"=428718833",O30:O32),2)</f>
        <v>377473.44</v>
      </c>
      <c r="AC75" s="2">
        <f>ROUND(SUMIF(AA30:AA32,"=428718833",P30:P32),2)</f>
        <v>0</v>
      </c>
      <c r="AD75" s="2">
        <f>ROUND(SUMIF(AA30:AA32,"=428718833",Q30:Q32),2)</f>
        <v>0</v>
      </c>
      <c r="AE75" s="2">
        <f>ROUND(SUMIF(AA30:AA32,"=428718833",R30:R32),2)</f>
        <v>0</v>
      </c>
      <c r="AF75" s="2">
        <f>ROUND(SUMIF(AA30:AA32,"=428718833",S30:S32),2)</f>
        <v>377473.44</v>
      </c>
      <c r="AG75" s="2">
        <f>ROUND(SUMIF(AA30:AA32,"=428718833",T30:T32),2)</f>
        <v>0</v>
      </c>
      <c r="AH75" s="2">
        <f>SUMIF(AA30:AA32,"=428718833",U30:U32)</f>
        <v>960.48</v>
      </c>
      <c r="AI75" s="2">
        <f>SUMIF(AA30:AA32,"=428718833",V30:V32)</f>
        <v>0</v>
      </c>
      <c r="AJ75" s="2">
        <f>ROUND(SUMIF(AA30:AA32,"=428718833",W30:W32),2)</f>
        <v>0</v>
      </c>
      <c r="AK75" s="2">
        <f>ROUND(SUMIF(AA30:AA32,"=428718833",X30:X32),2)</f>
        <v>0</v>
      </c>
      <c r="AL75" s="2">
        <f>ROUND(SUMIF(AA30:AA32,"=428718833",Y30:Y32),2)</f>
        <v>0</v>
      </c>
      <c r="AM75" s="2"/>
      <c r="AN75" s="2"/>
      <c r="AO75" s="2">
        <f t="shared" ref="AO75:BD75" si="61">ROUND(AO45+BX75,2)</f>
        <v>0</v>
      </c>
      <c r="AP75" s="2">
        <f t="shared" si="61"/>
        <v>10266.450000000001</v>
      </c>
      <c r="AQ75" s="2">
        <f t="shared" si="61"/>
        <v>0</v>
      </c>
      <c r="AR75" s="2">
        <f t="shared" si="61"/>
        <v>434361.52</v>
      </c>
      <c r="AS75" s="2">
        <f t="shared" si="61"/>
        <v>386361.8</v>
      </c>
      <c r="AT75" s="2">
        <f t="shared" si="61"/>
        <v>0</v>
      </c>
      <c r="AU75" s="2">
        <f t="shared" si="61"/>
        <v>37733.269999999997</v>
      </c>
      <c r="AV75" s="2">
        <f t="shared" si="61"/>
        <v>56888.08</v>
      </c>
      <c r="AW75" s="2">
        <f t="shared" si="61"/>
        <v>46621.63</v>
      </c>
      <c r="AX75" s="2">
        <f t="shared" si="61"/>
        <v>0</v>
      </c>
      <c r="AY75" s="2">
        <f t="shared" si="61"/>
        <v>46621.63</v>
      </c>
      <c r="AZ75" s="2">
        <f t="shared" si="61"/>
        <v>10266.450000000001</v>
      </c>
      <c r="BA75" s="2">
        <f t="shared" si="61"/>
        <v>0</v>
      </c>
      <c r="BB75" s="2">
        <f t="shared" si="61"/>
        <v>0</v>
      </c>
      <c r="BC75" s="2">
        <f t="shared" si="61"/>
        <v>0</v>
      </c>
      <c r="BD75" s="2">
        <f t="shared" si="61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ROUND(SUMIF(AA30:AA32,"=428718833",FQ30:FQ32),2)</f>
        <v>0</v>
      </c>
      <c r="BY75" s="2">
        <f>ROUND(SUMIF(AA30:AA32,"=428718833",FR30:FR32),2)</f>
        <v>0</v>
      </c>
      <c r="BZ75" s="2">
        <f>ROUND(SUMIF(AA30:AA32,"=428718833",GL30:GL32),2)</f>
        <v>0</v>
      </c>
      <c r="CA75" s="2">
        <f>ROUND(SUMIF(AA30:AA32,"=428718833",GM30:GM32),2)</f>
        <v>377473.44</v>
      </c>
      <c r="CB75" s="2">
        <f>ROUND(SUMIF(AA30:AA32,"=428718833",GN30:GN32),2)</f>
        <v>377473.44</v>
      </c>
      <c r="CC75" s="2">
        <f>ROUND(SUMIF(AA30:AA32,"=428718833",GO30:GO32),2)</f>
        <v>0</v>
      </c>
      <c r="CD75" s="2">
        <f>ROUND(SUMIF(AA30:AA32,"=428718833",GP30:GP32),2)</f>
        <v>0</v>
      </c>
      <c r="CE75" s="2">
        <f>AC75-BX75</f>
        <v>0</v>
      </c>
      <c r="CF75" s="2">
        <f>AC75-BY75</f>
        <v>0</v>
      </c>
      <c r="CG75" s="2">
        <f>BX75-BZ75</f>
        <v>0</v>
      </c>
      <c r="CH75" s="2">
        <f>AC75-BX75-BY75+BZ75</f>
        <v>0</v>
      </c>
      <c r="CI75" s="2">
        <f>BY75-BZ75</f>
        <v>0</v>
      </c>
      <c r="CJ75" s="2">
        <f>ROUND(SUMIF(AA30:AA32,"=428718833",GX30:GX32),2)</f>
        <v>0</v>
      </c>
      <c r="CK75" s="2">
        <f>ROUND(SUMIF(AA30:AA32,"=428718833",GY30:GY32),2)</f>
        <v>0</v>
      </c>
      <c r="CL75" s="2">
        <f>ROUND(SUMIF(AA30:AA32,"=428718833",GZ30:GZ32),2)</f>
        <v>0</v>
      </c>
      <c r="CM75" s="2">
        <f>ROUND(SUMIF(AA30:AA32,"=428718833",HD30:HD32),2)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434361.52</v>
      </c>
      <c r="G77" s="4" t="s">
        <v>75</v>
      </c>
      <c r="H77" s="4" t="s">
        <v>76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424095.07</v>
      </c>
      <c r="X77" s="4">
        <v>1</v>
      </c>
      <c r="Y77" s="4">
        <v>424095.07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56888.08</v>
      </c>
      <c r="G78" s="4" t="s">
        <v>77</v>
      </c>
      <c r="H78" s="4" t="s">
        <v>78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56888.08</v>
      </c>
      <c r="X78" s="4">
        <v>1</v>
      </c>
      <c r="Y78" s="4">
        <v>56888.08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79</v>
      </c>
      <c r="H79" s="4" t="s">
        <v>80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56888.08</v>
      </c>
      <c r="G80" s="4" t="s">
        <v>81</v>
      </c>
      <c r="H80" s="4" t="s">
        <v>82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56888.08</v>
      </c>
      <c r="X80" s="4">
        <v>1</v>
      </c>
      <c r="Y80" s="4">
        <v>56888.08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46621.63</v>
      </c>
      <c r="G81" s="4" t="s">
        <v>83</v>
      </c>
      <c r="H81" s="4" t="s">
        <v>84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46621.63</v>
      </c>
      <c r="X81" s="4">
        <v>1</v>
      </c>
      <c r="Y81" s="4">
        <v>46621.63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85</v>
      </c>
      <c r="H82" s="4" t="s">
        <v>86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46621.63</v>
      </c>
      <c r="G83" s="4" t="s">
        <v>87</v>
      </c>
      <c r="H83" s="4" t="s">
        <v>88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46621.63</v>
      </c>
      <c r="X83" s="4">
        <v>1</v>
      </c>
      <c r="Y83" s="4">
        <v>46621.63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10266.450000000001</v>
      </c>
      <c r="G84" s="4" t="s">
        <v>89</v>
      </c>
      <c r="H84" s="4" t="s">
        <v>90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10266.450000000001</v>
      </c>
      <c r="X84" s="4">
        <v>1</v>
      </c>
      <c r="Y84" s="4">
        <v>10266.450000000001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91</v>
      </c>
      <c r="H85" s="4" t="s">
        <v>92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10266.450000000001</v>
      </c>
      <c r="G86" s="4" t="s">
        <v>93</v>
      </c>
      <c r="H86" s="4" t="s">
        <v>94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10266.450000000001</v>
      </c>
      <c r="X86" s="4">
        <v>1</v>
      </c>
      <c r="Y86" s="4">
        <v>10266.450000000001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0</v>
      </c>
      <c r="G87" s="4" t="s">
        <v>95</v>
      </c>
      <c r="H87" s="4" t="s">
        <v>96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97</v>
      </c>
      <c r="H88" s="4" t="s">
        <v>98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0</v>
      </c>
      <c r="G89" s="4" t="s">
        <v>99</v>
      </c>
      <c r="H89" s="4" t="s">
        <v>100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377473.44</v>
      </c>
      <c r="G90" s="4" t="s">
        <v>101</v>
      </c>
      <c r="H90" s="4" t="s">
        <v>102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377473.44</v>
      </c>
      <c r="X90" s="4">
        <v>1</v>
      </c>
      <c r="Y90" s="4">
        <v>377473.44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103</v>
      </c>
      <c r="H91" s="4" t="s">
        <v>104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386361.8</v>
      </c>
      <c r="G92" s="4" t="s">
        <v>105</v>
      </c>
      <c r="H92" s="4" t="s">
        <v>106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386361.8</v>
      </c>
      <c r="X92" s="4">
        <v>1</v>
      </c>
      <c r="Y92" s="4">
        <v>386361.8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0</v>
      </c>
      <c r="G93" s="4" t="s">
        <v>107</v>
      </c>
      <c r="H93" s="4" t="s">
        <v>108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37733.269999999997</v>
      </c>
      <c r="G94" s="4" t="s">
        <v>109</v>
      </c>
      <c r="H94" s="4" t="s">
        <v>110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37733.269999999997</v>
      </c>
      <c r="X94" s="4">
        <v>1</v>
      </c>
      <c r="Y94" s="4">
        <v>37733.269999999997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111</v>
      </c>
      <c r="H95" s="4" t="s">
        <v>112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113</v>
      </c>
      <c r="H96" s="4" t="s">
        <v>114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ROUND(Source!U75,O97)</f>
        <v>960.48</v>
      </c>
      <c r="G97" s="4" t="s">
        <v>115</v>
      </c>
      <c r="H97" s="4" t="s">
        <v>116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960.48</v>
      </c>
      <c r="X97" s="4">
        <v>1</v>
      </c>
      <c r="Y97" s="4">
        <v>960.48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ROUND(Source!V75,O98)</f>
        <v>0</v>
      </c>
      <c r="G98" s="4" t="s">
        <v>117</v>
      </c>
      <c r="H98" s="4" t="s">
        <v>118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7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119</v>
      </c>
      <c r="H99" s="4" t="s">
        <v>120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121</v>
      </c>
      <c r="H100" s="4" t="s">
        <v>122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0</v>
      </c>
      <c r="G101" s="4" t="s">
        <v>123</v>
      </c>
      <c r="H101" s="4" t="s">
        <v>124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0</v>
      </c>
      <c r="G102" s="4" t="s">
        <v>125</v>
      </c>
      <c r="H102" s="4" t="s">
        <v>126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434361.52</v>
      </c>
      <c r="G103" s="4" t="s">
        <v>127</v>
      </c>
      <c r="H103" s="4" t="s">
        <v>128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434361.52</v>
      </c>
      <c r="X103" s="4">
        <v>1</v>
      </c>
      <c r="Y103" s="4">
        <v>434361.52</v>
      </c>
      <c r="Z103" s="4"/>
      <c r="AA103" s="4"/>
      <c r="AB103" s="4"/>
    </row>
    <row r="104" spans="1:245" x14ac:dyDescent="0.2">
      <c r="A104" s="4">
        <v>50</v>
      </c>
      <c r="B104" s="4">
        <v>1</v>
      </c>
      <c r="C104" s="4">
        <v>0</v>
      </c>
      <c r="D104" s="4">
        <v>2</v>
      </c>
      <c r="E104" s="4">
        <v>0</v>
      </c>
      <c r="F104" s="4">
        <f>ROUND((F103-F105-F78)*0.511,O104)</f>
        <v>189899.46</v>
      </c>
      <c r="G104" s="4" t="s">
        <v>129</v>
      </c>
      <c r="H104" s="4" t="s">
        <v>130</v>
      </c>
      <c r="I104" s="4"/>
      <c r="J104" s="4"/>
      <c r="K104" s="4">
        <v>212</v>
      </c>
      <c r="L104" s="4">
        <v>28</v>
      </c>
      <c r="M104" s="4">
        <v>0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189899.46</v>
      </c>
      <c r="X104" s="4">
        <v>1</v>
      </c>
      <c r="Y104" s="4">
        <v>189899.46</v>
      </c>
      <c r="Z104" s="4"/>
      <c r="AA104" s="4"/>
      <c r="AB104" s="4"/>
    </row>
    <row r="105" spans="1:245" x14ac:dyDescent="0.2">
      <c r="A105" s="4">
        <v>50</v>
      </c>
      <c r="B105" s="4">
        <v>1</v>
      </c>
      <c r="C105" s="4">
        <v>0</v>
      </c>
      <c r="D105" s="4">
        <v>2</v>
      </c>
      <c r="E105" s="4">
        <v>0</v>
      </c>
      <c r="F105" s="4">
        <f>ROUND(2925.12+2925.12,O105)</f>
        <v>5850.24</v>
      </c>
      <c r="G105" s="4" t="s">
        <v>131</v>
      </c>
      <c r="H105" s="4" t="s">
        <v>132</v>
      </c>
      <c r="I105" s="4"/>
      <c r="J105" s="4"/>
      <c r="K105" s="4">
        <v>212</v>
      </c>
      <c r="L105" s="4">
        <v>29</v>
      </c>
      <c r="M105" s="4">
        <v>0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5850.24</v>
      </c>
      <c r="X105" s="4">
        <v>1</v>
      </c>
      <c r="Y105" s="4">
        <v>5850.24</v>
      </c>
      <c r="Z105" s="4"/>
      <c r="AA105" s="4"/>
      <c r="AB105" s="4"/>
    </row>
    <row r="107" spans="1:245" x14ac:dyDescent="0.2">
      <c r="A107" s="1">
        <v>4</v>
      </c>
      <c r="B107" s="1">
        <v>1</v>
      </c>
      <c r="C107" s="1"/>
      <c r="D107" s="1">
        <f>ROW(A152)</f>
        <v>152</v>
      </c>
      <c r="E107" s="1"/>
      <c r="F107" s="1" t="s">
        <v>23</v>
      </c>
      <c r="G107" s="1" t="s">
        <v>133</v>
      </c>
      <c r="H107" s="1" t="s">
        <v>3</v>
      </c>
      <c r="I107" s="1">
        <v>0</v>
      </c>
      <c r="J107" s="1"/>
      <c r="K107" s="1">
        <v>-1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/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45" x14ac:dyDescent="0.2">
      <c r="A109" s="2">
        <v>52</v>
      </c>
      <c r="B109" s="2">
        <f t="shared" ref="B109:G109" si="62">B152</f>
        <v>1</v>
      </c>
      <c r="C109" s="2">
        <f t="shared" si="62"/>
        <v>4</v>
      </c>
      <c r="D109" s="2">
        <f t="shared" si="62"/>
        <v>107</v>
      </c>
      <c r="E109" s="2">
        <f t="shared" si="62"/>
        <v>0</v>
      </c>
      <c r="F109" s="2" t="str">
        <f t="shared" si="62"/>
        <v>Новый раздел</v>
      </c>
      <c r="G109" s="2" t="str">
        <f t="shared" si="62"/>
        <v>2. ТО ворот секционных (7 ед.) и рольставней (77 ед.)</v>
      </c>
      <c r="H109" s="2"/>
      <c r="I109" s="2"/>
      <c r="J109" s="2"/>
      <c r="K109" s="2"/>
      <c r="L109" s="2"/>
      <c r="M109" s="2"/>
      <c r="N109" s="2"/>
      <c r="O109" s="2">
        <f t="shared" ref="O109:AT109" si="63">O152</f>
        <v>122310.23</v>
      </c>
      <c r="P109" s="2">
        <f t="shared" si="63"/>
        <v>63907.55</v>
      </c>
      <c r="Q109" s="2">
        <f t="shared" si="63"/>
        <v>0</v>
      </c>
      <c r="R109" s="2">
        <f t="shared" si="63"/>
        <v>0</v>
      </c>
      <c r="S109" s="2">
        <f t="shared" si="63"/>
        <v>58402.68</v>
      </c>
      <c r="T109" s="2">
        <f t="shared" si="63"/>
        <v>0</v>
      </c>
      <c r="U109" s="2">
        <f t="shared" si="63"/>
        <v>134.4</v>
      </c>
      <c r="V109" s="2">
        <f t="shared" si="63"/>
        <v>0</v>
      </c>
      <c r="W109" s="2">
        <f t="shared" si="63"/>
        <v>0</v>
      </c>
      <c r="X109" s="2">
        <f t="shared" si="63"/>
        <v>0</v>
      </c>
      <c r="Y109" s="2">
        <f t="shared" si="63"/>
        <v>0</v>
      </c>
      <c r="Z109" s="2">
        <f t="shared" si="63"/>
        <v>0</v>
      </c>
      <c r="AA109" s="2">
        <f t="shared" si="63"/>
        <v>0</v>
      </c>
      <c r="AB109" s="2">
        <f t="shared" si="63"/>
        <v>58402.68</v>
      </c>
      <c r="AC109" s="2">
        <f t="shared" si="63"/>
        <v>0</v>
      </c>
      <c r="AD109" s="2">
        <f t="shared" si="63"/>
        <v>0</v>
      </c>
      <c r="AE109" s="2">
        <f t="shared" si="63"/>
        <v>0</v>
      </c>
      <c r="AF109" s="2">
        <f t="shared" si="63"/>
        <v>58402.68</v>
      </c>
      <c r="AG109" s="2">
        <f t="shared" si="63"/>
        <v>0</v>
      </c>
      <c r="AH109" s="2">
        <f t="shared" si="63"/>
        <v>134.4</v>
      </c>
      <c r="AI109" s="2">
        <f t="shared" si="63"/>
        <v>0</v>
      </c>
      <c r="AJ109" s="2">
        <f t="shared" si="63"/>
        <v>0</v>
      </c>
      <c r="AK109" s="2">
        <f t="shared" si="63"/>
        <v>0</v>
      </c>
      <c r="AL109" s="2">
        <f t="shared" si="63"/>
        <v>0</v>
      </c>
      <c r="AM109" s="2">
        <f t="shared" si="63"/>
        <v>0</v>
      </c>
      <c r="AN109" s="2">
        <f t="shared" si="63"/>
        <v>0</v>
      </c>
      <c r="AO109" s="2">
        <f t="shared" si="63"/>
        <v>0</v>
      </c>
      <c r="AP109" s="2">
        <f t="shared" si="63"/>
        <v>0</v>
      </c>
      <c r="AQ109" s="2">
        <f t="shared" si="63"/>
        <v>0</v>
      </c>
      <c r="AR109" s="2">
        <f t="shared" si="63"/>
        <v>122310.23</v>
      </c>
      <c r="AS109" s="2">
        <f t="shared" si="63"/>
        <v>65959.31</v>
      </c>
      <c r="AT109" s="2">
        <f t="shared" si="63"/>
        <v>0</v>
      </c>
      <c r="AU109" s="2">
        <f t="shared" ref="AU109:BZ109" si="64">AU152</f>
        <v>56350.92</v>
      </c>
      <c r="AV109" s="2">
        <f t="shared" si="64"/>
        <v>63907.55</v>
      </c>
      <c r="AW109" s="2">
        <f t="shared" si="64"/>
        <v>63907.55</v>
      </c>
      <c r="AX109" s="2">
        <f t="shared" si="64"/>
        <v>0</v>
      </c>
      <c r="AY109" s="2">
        <f t="shared" si="64"/>
        <v>63907.55</v>
      </c>
      <c r="AZ109" s="2">
        <f t="shared" si="64"/>
        <v>0</v>
      </c>
      <c r="BA109" s="2">
        <f t="shared" si="64"/>
        <v>0</v>
      </c>
      <c r="BB109" s="2">
        <f t="shared" si="64"/>
        <v>0</v>
      </c>
      <c r="BC109" s="2">
        <f t="shared" si="64"/>
        <v>0</v>
      </c>
      <c r="BD109" s="2">
        <f t="shared" si="64"/>
        <v>0</v>
      </c>
      <c r="BE109" s="2">
        <f t="shared" si="64"/>
        <v>0</v>
      </c>
      <c r="BF109" s="2">
        <f t="shared" si="64"/>
        <v>0</v>
      </c>
      <c r="BG109" s="2">
        <f t="shared" si="64"/>
        <v>0</v>
      </c>
      <c r="BH109" s="2">
        <f t="shared" si="64"/>
        <v>0</v>
      </c>
      <c r="BI109" s="2">
        <f t="shared" si="64"/>
        <v>0</v>
      </c>
      <c r="BJ109" s="2">
        <f t="shared" si="64"/>
        <v>0</v>
      </c>
      <c r="BK109" s="2">
        <f t="shared" si="64"/>
        <v>0</v>
      </c>
      <c r="BL109" s="2">
        <f t="shared" si="64"/>
        <v>0</v>
      </c>
      <c r="BM109" s="2">
        <f t="shared" si="64"/>
        <v>0</v>
      </c>
      <c r="BN109" s="2">
        <f t="shared" si="64"/>
        <v>0</v>
      </c>
      <c r="BO109" s="2">
        <f t="shared" si="64"/>
        <v>0</v>
      </c>
      <c r="BP109" s="2">
        <f t="shared" si="64"/>
        <v>0</v>
      </c>
      <c r="BQ109" s="2">
        <f t="shared" si="64"/>
        <v>0</v>
      </c>
      <c r="BR109" s="2">
        <f t="shared" si="64"/>
        <v>0</v>
      </c>
      <c r="BS109" s="2">
        <f t="shared" si="64"/>
        <v>0</v>
      </c>
      <c r="BT109" s="2">
        <f t="shared" si="64"/>
        <v>0</v>
      </c>
      <c r="BU109" s="2">
        <f t="shared" si="64"/>
        <v>0</v>
      </c>
      <c r="BV109" s="2">
        <f t="shared" si="64"/>
        <v>0</v>
      </c>
      <c r="BW109" s="2">
        <f t="shared" si="64"/>
        <v>0</v>
      </c>
      <c r="BX109" s="2">
        <f t="shared" si="64"/>
        <v>0</v>
      </c>
      <c r="BY109" s="2">
        <f t="shared" si="64"/>
        <v>0</v>
      </c>
      <c r="BZ109" s="2">
        <f t="shared" si="64"/>
        <v>0</v>
      </c>
      <c r="CA109" s="2">
        <f t="shared" ref="CA109:DF109" si="65">CA152</f>
        <v>58402.68</v>
      </c>
      <c r="CB109" s="2">
        <f t="shared" si="65"/>
        <v>58402.68</v>
      </c>
      <c r="CC109" s="2">
        <f t="shared" si="65"/>
        <v>0</v>
      </c>
      <c r="CD109" s="2">
        <f t="shared" si="65"/>
        <v>0</v>
      </c>
      <c r="CE109" s="2">
        <f t="shared" si="65"/>
        <v>0</v>
      </c>
      <c r="CF109" s="2">
        <f t="shared" si="65"/>
        <v>0</v>
      </c>
      <c r="CG109" s="2">
        <f t="shared" si="65"/>
        <v>0</v>
      </c>
      <c r="CH109" s="2">
        <f t="shared" si="65"/>
        <v>0</v>
      </c>
      <c r="CI109" s="2">
        <f t="shared" si="65"/>
        <v>0</v>
      </c>
      <c r="CJ109" s="2">
        <f t="shared" si="65"/>
        <v>0</v>
      </c>
      <c r="CK109" s="2">
        <f t="shared" si="65"/>
        <v>0</v>
      </c>
      <c r="CL109" s="2">
        <f t="shared" si="65"/>
        <v>0</v>
      </c>
      <c r="CM109" s="2">
        <f t="shared" si="65"/>
        <v>0</v>
      </c>
      <c r="CN109" s="2">
        <f t="shared" si="65"/>
        <v>0</v>
      </c>
      <c r="CO109" s="2">
        <f t="shared" si="65"/>
        <v>0</v>
      </c>
      <c r="CP109" s="2">
        <f t="shared" si="65"/>
        <v>0</v>
      </c>
      <c r="CQ109" s="2">
        <f t="shared" si="65"/>
        <v>0</v>
      </c>
      <c r="CR109" s="2">
        <f t="shared" si="65"/>
        <v>0</v>
      </c>
      <c r="CS109" s="2">
        <f t="shared" si="65"/>
        <v>0</v>
      </c>
      <c r="CT109" s="2">
        <f t="shared" si="65"/>
        <v>0</v>
      </c>
      <c r="CU109" s="2">
        <f t="shared" si="65"/>
        <v>0</v>
      </c>
      <c r="CV109" s="2">
        <f t="shared" si="65"/>
        <v>0</v>
      </c>
      <c r="CW109" s="2">
        <f t="shared" si="65"/>
        <v>0</v>
      </c>
      <c r="CX109" s="2">
        <f t="shared" si="65"/>
        <v>0</v>
      </c>
      <c r="CY109" s="2">
        <f t="shared" si="65"/>
        <v>0</v>
      </c>
      <c r="CZ109" s="2">
        <f t="shared" si="65"/>
        <v>0</v>
      </c>
      <c r="DA109" s="2">
        <f t="shared" si="65"/>
        <v>0</v>
      </c>
      <c r="DB109" s="2">
        <f t="shared" si="65"/>
        <v>0</v>
      </c>
      <c r="DC109" s="2">
        <f t="shared" si="65"/>
        <v>0</v>
      </c>
      <c r="DD109" s="2">
        <f t="shared" si="65"/>
        <v>0</v>
      </c>
      <c r="DE109" s="2">
        <f t="shared" si="65"/>
        <v>0</v>
      </c>
      <c r="DF109" s="2">
        <f t="shared" si="65"/>
        <v>0</v>
      </c>
      <c r="DG109" s="3">
        <f t="shared" ref="DG109:EL109" si="66">DG152</f>
        <v>0</v>
      </c>
      <c r="DH109" s="3">
        <f t="shared" si="66"/>
        <v>0</v>
      </c>
      <c r="DI109" s="3">
        <f t="shared" si="66"/>
        <v>0</v>
      </c>
      <c r="DJ109" s="3">
        <f t="shared" si="66"/>
        <v>0</v>
      </c>
      <c r="DK109" s="3">
        <f t="shared" si="66"/>
        <v>0</v>
      </c>
      <c r="DL109" s="3">
        <f t="shared" si="66"/>
        <v>0</v>
      </c>
      <c r="DM109" s="3">
        <f t="shared" si="66"/>
        <v>0</v>
      </c>
      <c r="DN109" s="3">
        <f t="shared" si="66"/>
        <v>0</v>
      </c>
      <c r="DO109" s="3">
        <f t="shared" si="66"/>
        <v>0</v>
      </c>
      <c r="DP109" s="3">
        <f t="shared" si="66"/>
        <v>0</v>
      </c>
      <c r="DQ109" s="3">
        <f t="shared" si="66"/>
        <v>0</v>
      </c>
      <c r="DR109" s="3">
        <f t="shared" si="66"/>
        <v>0</v>
      </c>
      <c r="DS109" s="3">
        <f t="shared" si="66"/>
        <v>0</v>
      </c>
      <c r="DT109" s="3">
        <f t="shared" si="66"/>
        <v>0</v>
      </c>
      <c r="DU109" s="3">
        <f t="shared" si="66"/>
        <v>0</v>
      </c>
      <c r="DV109" s="3">
        <f t="shared" si="66"/>
        <v>0</v>
      </c>
      <c r="DW109" s="3">
        <f t="shared" si="66"/>
        <v>0</v>
      </c>
      <c r="DX109" s="3">
        <f t="shared" si="66"/>
        <v>0</v>
      </c>
      <c r="DY109" s="3">
        <f t="shared" si="66"/>
        <v>0</v>
      </c>
      <c r="DZ109" s="3">
        <f t="shared" si="66"/>
        <v>0</v>
      </c>
      <c r="EA109" s="3">
        <f t="shared" si="66"/>
        <v>0</v>
      </c>
      <c r="EB109" s="3">
        <f t="shared" si="66"/>
        <v>0</v>
      </c>
      <c r="EC109" s="3">
        <f t="shared" si="66"/>
        <v>0</v>
      </c>
      <c r="ED109" s="3">
        <f t="shared" si="66"/>
        <v>0</v>
      </c>
      <c r="EE109" s="3">
        <f t="shared" si="66"/>
        <v>0</v>
      </c>
      <c r="EF109" s="3">
        <f t="shared" si="66"/>
        <v>0</v>
      </c>
      <c r="EG109" s="3">
        <f t="shared" si="66"/>
        <v>0</v>
      </c>
      <c r="EH109" s="3">
        <f t="shared" si="66"/>
        <v>0</v>
      </c>
      <c r="EI109" s="3">
        <f t="shared" si="66"/>
        <v>0</v>
      </c>
      <c r="EJ109" s="3">
        <f t="shared" si="66"/>
        <v>0</v>
      </c>
      <c r="EK109" s="3">
        <f t="shared" si="66"/>
        <v>0</v>
      </c>
      <c r="EL109" s="3">
        <f t="shared" si="66"/>
        <v>0</v>
      </c>
      <c r="EM109" s="3">
        <f t="shared" ref="EM109:FR109" si="67">EM152</f>
        <v>0</v>
      </c>
      <c r="EN109" s="3">
        <f t="shared" si="67"/>
        <v>0</v>
      </c>
      <c r="EO109" s="3">
        <f t="shared" si="67"/>
        <v>0</v>
      </c>
      <c r="EP109" s="3">
        <f t="shared" si="67"/>
        <v>0</v>
      </c>
      <c r="EQ109" s="3">
        <f t="shared" si="67"/>
        <v>0</v>
      </c>
      <c r="ER109" s="3">
        <f t="shared" si="67"/>
        <v>0</v>
      </c>
      <c r="ES109" s="3">
        <f t="shared" si="67"/>
        <v>0</v>
      </c>
      <c r="ET109" s="3">
        <f t="shared" si="67"/>
        <v>0</v>
      </c>
      <c r="EU109" s="3">
        <f t="shared" si="67"/>
        <v>0</v>
      </c>
      <c r="EV109" s="3">
        <f t="shared" si="67"/>
        <v>0</v>
      </c>
      <c r="EW109" s="3">
        <f t="shared" si="67"/>
        <v>0</v>
      </c>
      <c r="EX109" s="3">
        <f t="shared" si="67"/>
        <v>0</v>
      </c>
      <c r="EY109" s="3">
        <f t="shared" si="67"/>
        <v>0</v>
      </c>
      <c r="EZ109" s="3">
        <f t="shared" si="67"/>
        <v>0</v>
      </c>
      <c r="FA109" s="3">
        <f t="shared" si="67"/>
        <v>0</v>
      </c>
      <c r="FB109" s="3">
        <f t="shared" si="67"/>
        <v>0</v>
      </c>
      <c r="FC109" s="3">
        <f t="shared" si="67"/>
        <v>0</v>
      </c>
      <c r="FD109" s="3">
        <f t="shared" si="67"/>
        <v>0</v>
      </c>
      <c r="FE109" s="3">
        <f t="shared" si="67"/>
        <v>0</v>
      </c>
      <c r="FF109" s="3">
        <f t="shared" si="67"/>
        <v>0</v>
      </c>
      <c r="FG109" s="3">
        <f t="shared" si="67"/>
        <v>0</v>
      </c>
      <c r="FH109" s="3">
        <f t="shared" si="67"/>
        <v>0</v>
      </c>
      <c r="FI109" s="3">
        <f t="shared" si="67"/>
        <v>0</v>
      </c>
      <c r="FJ109" s="3">
        <f t="shared" si="67"/>
        <v>0</v>
      </c>
      <c r="FK109" s="3">
        <f t="shared" si="67"/>
        <v>0</v>
      </c>
      <c r="FL109" s="3">
        <f t="shared" si="67"/>
        <v>0</v>
      </c>
      <c r="FM109" s="3">
        <f t="shared" si="67"/>
        <v>0</v>
      </c>
      <c r="FN109" s="3">
        <f t="shared" si="67"/>
        <v>0</v>
      </c>
      <c r="FO109" s="3">
        <f t="shared" si="67"/>
        <v>0</v>
      </c>
      <c r="FP109" s="3">
        <f t="shared" si="67"/>
        <v>0</v>
      </c>
      <c r="FQ109" s="3">
        <f t="shared" si="67"/>
        <v>0</v>
      </c>
      <c r="FR109" s="3">
        <f t="shared" si="67"/>
        <v>0</v>
      </c>
      <c r="FS109" s="3">
        <f t="shared" ref="FS109:GX109" si="68">FS152</f>
        <v>0</v>
      </c>
      <c r="FT109" s="3">
        <f t="shared" si="68"/>
        <v>0</v>
      </c>
      <c r="FU109" s="3">
        <f t="shared" si="68"/>
        <v>0</v>
      </c>
      <c r="FV109" s="3">
        <f t="shared" si="68"/>
        <v>0</v>
      </c>
      <c r="FW109" s="3">
        <f t="shared" si="68"/>
        <v>0</v>
      </c>
      <c r="FX109" s="3">
        <f t="shared" si="68"/>
        <v>0</v>
      </c>
      <c r="FY109" s="3">
        <f t="shared" si="68"/>
        <v>0</v>
      </c>
      <c r="FZ109" s="3">
        <f t="shared" si="68"/>
        <v>0</v>
      </c>
      <c r="GA109" s="3">
        <f t="shared" si="68"/>
        <v>0</v>
      </c>
      <c r="GB109" s="3">
        <f t="shared" si="68"/>
        <v>0</v>
      </c>
      <c r="GC109" s="3">
        <f t="shared" si="68"/>
        <v>0</v>
      </c>
      <c r="GD109" s="3">
        <f t="shared" si="68"/>
        <v>0</v>
      </c>
      <c r="GE109" s="3">
        <f t="shared" si="68"/>
        <v>0</v>
      </c>
      <c r="GF109" s="3">
        <f t="shared" si="68"/>
        <v>0</v>
      </c>
      <c r="GG109" s="3">
        <f t="shared" si="68"/>
        <v>0</v>
      </c>
      <c r="GH109" s="3">
        <f t="shared" si="68"/>
        <v>0</v>
      </c>
      <c r="GI109" s="3">
        <f t="shared" si="68"/>
        <v>0</v>
      </c>
      <c r="GJ109" s="3">
        <f t="shared" si="68"/>
        <v>0</v>
      </c>
      <c r="GK109" s="3">
        <f t="shared" si="68"/>
        <v>0</v>
      </c>
      <c r="GL109" s="3">
        <f t="shared" si="68"/>
        <v>0</v>
      </c>
      <c r="GM109" s="3">
        <f t="shared" si="68"/>
        <v>0</v>
      </c>
      <c r="GN109" s="3">
        <f t="shared" si="68"/>
        <v>0</v>
      </c>
      <c r="GO109" s="3">
        <f t="shared" si="68"/>
        <v>0</v>
      </c>
      <c r="GP109" s="3">
        <f t="shared" si="68"/>
        <v>0</v>
      </c>
      <c r="GQ109" s="3">
        <f t="shared" si="68"/>
        <v>0</v>
      </c>
      <c r="GR109" s="3">
        <f t="shared" si="68"/>
        <v>0</v>
      </c>
      <c r="GS109" s="3">
        <f t="shared" si="68"/>
        <v>0</v>
      </c>
      <c r="GT109" s="3">
        <f t="shared" si="68"/>
        <v>0</v>
      </c>
      <c r="GU109" s="3">
        <f t="shared" si="68"/>
        <v>0</v>
      </c>
      <c r="GV109" s="3">
        <f t="shared" si="68"/>
        <v>0</v>
      </c>
      <c r="GW109" s="3">
        <f t="shared" si="68"/>
        <v>0</v>
      </c>
      <c r="GX109" s="3">
        <f t="shared" si="68"/>
        <v>0</v>
      </c>
    </row>
    <row r="111" spans="1:245" x14ac:dyDescent="0.2">
      <c r="A111">
        <v>17</v>
      </c>
      <c r="B111">
        <v>1</v>
      </c>
      <c r="C111">
        <f>ROW(SmtRes!A4)</f>
        <v>4</v>
      </c>
      <c r="D111">
        <f>ROW(EtalonRes!A4)</f>
        <v>4</v>
      </c>
      <c r="E111" t="s">
        <v>134</v>
      </c>
      <c r="F111" t="s">
        <v>135</v>
      </c>
      <c r="G111" t="s">
        <v>136</v>
      </c>
      <c r="H111" t="s">
        <v>27</v>
      </c>
      <c r="I111">
        <f>ROUND(84,7)</f>
        <v>84</v>
      </c>
      <c r="J111">
        <v>0</v>
      </c>
      <c r="K111">
        <f>ROUND(84,7)</f>
        <v>84</v>
      </c>
      <c r="O111">
        <f>ROUND(CP111,2)</f>
        <v>58402.68</v>
      </c>
      <c r="P111">
        <f>ROUND(CQ111*I111,2)</f>
        <v>0</v>
      </c>
      <c r="Q111">
        <f>ROUND(CR111*I111,2)</f>
        <v>0</v>
      </c>
      <c r="R111">
        <f>ROUND(CS111*I111,2)</f>
        <v>0</v>
      </c>
      <c r="S111">
        <f>ROUND(CT111*I111,2)</f>
        <v>58402.68</v>
      </c>
      <c r="T111">
        <f>ROUND(CU111*I111,2)</f>
        <v>0</v>
      </c>
      <c r="U111">
        <f>ROUND(CV111*I111,7)</f>
        <v>134.4</v>
      </c>
      <c r="V111">
        <f>ROUND(CW111*I111,7)</f>
        <v>0</v>
      </c>
      <c r="W111">
        <f>ROUND(CX111*I111,2)</f>
        <v>0</v>
      </c>
      <c r="X111">
        <f>ROUND(CY111,2)</f>
        <v>0</v>
      </c>
      <c r="Y111">
        <f>ROUND(CZ111,2)</f>
        <v>0</v>
      </c>
      <c r="AA111">
        <v>428718833</v>
      </c>
      <c r="AB111">
        <f>ROUND((AC111+AD111+AF111),6)</f>
        <v>251</v>
      </c>
      <c r="AC111">
        <f>ROUND((ES111),6)</f>
        <v>0</v>
      </c>
      <c r="AD111">
        <f>ROUND((((ET111)-(EU111))+AE111),6)</f>
        <v>0</v>
      </c>
      <c r="AE111">
        <f>ROUND((EU111),6)</f>
        <v>0</v>
      </c>
      <c r="AF111">
        <f>ROUND((EV111),6)</f>
        <v>251</v>
      </c>
      <c r="AG111">
        <f>ROUND((AP111),6)</f>
        <v>0</v>
      </c>
      <c r="AH111">
        <f>(EW111)</f>
        <v>1.6</v>
      </c>
      <c r="AI111">
        <f>(EX111)</f>
        <v>0</v>
      </c>
      <c r="AJ111">
        <f>(AS111)</f>
        <v>0</v>
      </c>
      <c r="AK111">
        <v>251</v>
      </c>
      <c r="AL111">
        <v>0</v>
      </c>
      <c r="AM111">
        <v>0</v>
      </c>
      <c r="AN111">
        <v>0</v>
      </c>
      <c r="AO111">
        <v>251</v>
      </c>
      <c r="AP111">
        <v>0</v>
      </c>
      <c r="AQ111">
        <v>1.6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2.77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137</v>
      </c>
      <c r="BM111">
        <v>150</v>
      </c>
      <c r="BN111">
        <v>0</v>
      </c>
      <c r="BO111" t="s">
        <v>3</v>
      </c>
      <c r="BP111">
        <v>0</v>
      </c>
      <c r="BQ111">
        <v>1</v>
      </c>
      <c r="BR111">
        <v>0</v>
      </c>
      <c r="BS111">
        <v>2.77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(P111+Q111+S111)</f>
        <v>58402.68</v>
      </c>
      <c r="CQ111">
        <f>AC111*BC111</f>
        <v>0</v>
      </c>
      <c r="CR111">
        <f>(((ET111)*BB111-(EU111)*BS111)+AE111*BS111)</f>
        <v>0</v>
      </c>
      <c r="CS111">
        <f>AE111*BS111</f>
        <v>0</v>
      </c>
      <c r="CT111">
        <f>AF111*BA111</f>
        <v>695.27</v>
      </c>
      <c r="CU111">
        <f>AG111</f>
        <v>0</v>
      </c>
      <c r="CV111">
        <f>AH111</f>
        <v>1.6</v>
      </c>
      <c r="CW111">
        <f>AI111</f>
        <v>0</v>
      </c>
      <c r="CX111">
        <f>AJ111</f>
        <v>0</v>
      </c>
      <c r="CY111">
        <f>(((S111+R111)*AT111)/100)</f>
        <v>0</v>
      </c>
      <c r="CZ111">
        <f>(((S111+R111)*AU111)/100)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27</v>
      </c>
      <c r="DW111" t="s">
        <v>30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416980196</v>
      </c>
      <c r="EF111">
        <v>1</v>
      </c>
      <c r="EG111" t="s">
        <v>31</v>
      </c>
      <c r="EH111">
        <v>0</v>
      </c>
      <c r="EI111" t="s">
        <v>3</v>
      </c>
      <c r="EJ111">
        <v>1</v>
      </c>
      <c r="EK111">
        <v>150</v>
      </c>
      <c r="EL111" t="s">
        <v>32</v>
      </c>
      <c r="EM111" t="s">
        <v>33</v>
      </c>
      <c r="EO111" t="s">
        <v>3</v>
      </c>
      <c r="EQ111">
        <v>0</v>
      </c>
      <c r="ER111">
        <v>251</v>
      </c>
      <c r="ES111">
        <v>0</v>
      </c>
      <c r="ET111">
        <v>0</v>
      </c>
      <c r="EU111">
        <v>0</v>
      </c>
      <c r="EV111">
        <v>251</v>
      </c>
      <c r="EW111">
        <v>1.6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-162287360</v>
      </c>
      <c r="GG111">
        <v>2</v>
      </c>
      <c r="GH111">
        <v>1</v>
      </c>
      <c r="GI111">
        <v>3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58402.68</v>
      </c>
      <c r="GN111">
        <f>IF(OR(BI111=0,BI111=1),GM111-GX111,0)</f>
        <v>58402.68</v>
      </c>
      <c r="GO111">
        <f>IF(BI111=2,GM111-GX111,0)</f>
        <v>0</v>
      </c>
      <c r="GP111">
        <f>IF(BI111=4,GM111-GX111,0)</f>
        <v>0</v>
      </c>
      <c r="GR111">
        <v>0</v>
      </c>
      <c r="GS111">
        <v>0</v>
      </c>
      <c r="GT111">
        <v>0</v>
      </c>
      <c r="GU111" t="s">
        <v>3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3" spans="1:245" x14ac:dyDescent="0.2">
      <c r="A113" s="1">
        <v>5</v>
      </c>
      <c r="B113" s="1">
        <v>1</v>
      </c>
      <c r="C113" s="1"/>
      <c r="D113" s="1">
        <f>ROW(A122)</f>
        <v>122</v>
      </c>
      <c r="E113" s="1"/>
      <c r="F113" s="1" t="s">
        <v>42</v>
      </c>
      <c r="G113" s="1" t="s">
        <v>43</v>
      </c>
      <c r="H113" s="1" t="s">
        <v>3</v>
      </c>
      <c r="I113" s="1">
        <v>0</v>
      </c>
      <c r="J113" s="1"/>
      <c r="K113" s="1">
        <v>0</v>
      </c>
      <c r="L113" s="1"/>
      <c r="M113" s="1" t="s">
        <v>3</v>
      </c>
      <c r="N113" s="1"/>
      <c r="O113" s="1"/>
      <c r="P113" s="1"/>
      <c r="Q113" s="1"/>
      <c r="R113" s="1"/>
      <c r="S113" s="1">
        <v>0</v>
      </c>
      <c r="T113" s="1"/>
      <c r="U113" s="1" t="s">
        <v>3</v>
      </c>
      <c r="V113" s="1">
        <v>0</v>
      </c>
      <c r="W113" s="1"/>
      <c r="X113" s="1"/>
      <c r="Y113" s="1"/>
      <c r="Z113" s="1"/>
      <c r="AA113" s="1"/>
      <c r="AB113" s="1" t="s">
        <v>3</v>
      </c>
      <c r="AC113" s="1" t="s">
        <v>3</v>
      </c>
      <c r="AD113" s="1" t="s">
        <v>3</v>
      </c>
      <c r="AE113" s="1" t="s">
        <v>3</v>
      </c>
      <c r="AF113" s="1" t="s">
        <v>3</v>
      </c>
      <c r="AG113" s="1" t="s">
        <v>3</v>
      </c>
      <c r="AH113" s="1"/>
      <c r="AI113" s="1"/>
      <c r="AJ113" s="1"/>
      <c r="AK113" s="1"/>
      <c r="AL113" s="1"/>
      <c r="AM113" s="1"/>
      <c r="AN113" s="1"/>
      <c r="AO113" s="1"/>
      <c r="AP113" s="1" t="s">
        <v>3</v>
      </c>
      <c r="AQ113" s="1" t="s">
        <v>3</v>
      </c>
      <c r="AR113" s="1" t="s">
        <v>3</v>
      </c>
      <c r="AS113" s="1"/>
      <c r="AT113" s="1"/>
      <c r="AU113" s="1"/>
      <c r="AV113" s="1"/>
      <c r="AW113" s="1"/>
      <c r="AX113" s="1"/>
      <c r="AY113" s="1"/>
      <c r="AZ113" s="1" t="s">
        <v>3</v>
      </c>
      <c r="BA113" s="1"/>
      <c r="BB113" s="1" t="s">
        <v>3</v>
      </c>
      <c r="BC113" s="1" t="s">
        <v>3</v>
      </c>
      <c r="BD113" s="1" t="s">
        <v>3</v>
      </c>
      <c r="BE113" s="1" t="s">
        <v>3</v>
      </c>
      <c r="BF113" s="1" t="s">
        <v>3</v>
      </c>
      <c r="BG113" s="1" t="s">
        <v>3</v>
      </c>
      <c r="BH113" s="1" t="s">
        <v>3</v>
      </c>
      <c r="BI113" s="1" t="s">
        <v>3</v>
      </c>
      <c r="BJ113" s="1" t="s">
        <v>3</v>
      </c>
      <c r="BK113" s="1" t="s">
        <v>3</v>
      </c>
      <c r="BL113" s="1" t="s">
        <v>3</v>
      </c>
      <c r="BM113" s="1" t="s">
        <v>3</v>
      </c>
      <c r="BN113" s="1" t="s">
        <v>3</v>
      </c>
      <c r="BO113" s="1" t="s">
        <v>3</v>
      </c>
      <c r="BP113" s="1" t="s">
        <v>3</v>
      </c>
      <c r="BQ113" s="1"/>
      <c r="BR113" s="1"/>
      <c r="BS113" s="1"/>
      <c r="BT113" s="1"/>
      <c r="BU113" s="1"/>
      <c r="BV113" s="1"/>
      <c r="BW113" s="1"/>
      <c r="BX113" s="1">
        <v>0</v>
      </c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>
        <v>0</v>
      </c>
    </row>
    <row r="115" spans="1:245" x14ac:dyDescent="0.2">
      <c r="A115" s="2">
        <v>52</v>
      </c>
      <c r="B115" s="2">
        <f t="shared" ref="B115:G115" si="69">B122</f>
        <v>1</v>
      </c>
      <c r="C115" s="2">
        <f t="shared" si="69"/>
        <v>5</v>
      </c>
      <c r="D115" s="2">
        <f t="shared" si="69"/>
        <v>113</v>
      </c>
      <c r="E115" s="2">
        <f t="shared" si="69"/>
        <v>0</v>
      </c>
      <c r="F115" s="2" t="str">
        <f t="shared" si="69"/>
        <v>Новый подраздел</v>
      </c>
      <c r="G115" s="2" t="str">
        <f t="shared" si="69"/>
        <v>Материалы</v>
      </c>
      <c r="H115" s="2"/>
      <c r="I115" s="2"/>
      <c r="J115" s="2"/>
      <c r="K115" s="2"/>
      <c r="L115" s="2"/>
      <c r="M115" s="2"/>
      <c r="N115" s="2"/>
      <c r="O115" s="2">
        <f t="shared" ref="O115:AT115" si="70">O122</f>
        <v>63907.55</v>
      </c>
      <c r="P115" s="2">
        <f t="shared" si="70"/>
        <v>63907.55</v>
      </c>
      <c r="Q115" s="2">
        <f t="shared" si="70"/>
        <v>0</v>
      </c>
      <c r="R115" s="2">
        <f t="shared" si="70"/>
        <v>0</v>
      </c>
      <c r="S115" s="2">
        <f t="shared" si="70"/>
        <v>0</v>
      </c>
      <c r="T115" s="2">
        <f t="shared" si="70"/>
        <v>0</v>
      </c>
      <c r="U115" s="2">
        <f t="shared" si="70"/>
        <v>0</v>
      </c>
      <c r="V115" s="2">
        <f t="shared" si="70"/>
        <v>0</v>
      </c>
      <c r="W115" s="2">
        <f t="shared" si="70"/>
        <v>0</v>
      </c>
      <c r="X115" s="2">
        <f t="shared" si="70"/>
        <v>0</v>
      </c>
      <c r="Y115" s="2">
        <f t="shared" si="70"/>
        <v>0</v>
      </c>
      <c r="Z115" s="2">
        <f t="shared" si="70"/>
        <v>0</v>
      </c>
      <c r="AA115" s="2">
        <f t="shared" si="70"/>
        <v>0</v>
      </c>
      <c r="AB115" s="2">
        <f t="shared" si="70"/>
        <v>63907.55</v>
      </c>
      <c r="AC115" s="2">
        <f t="shared" si="70"/>
        <v>63907.55</v>
      </c>
      <c r="AD115" s="2">
        <f t="shared" si="70"/>
        <v>0</v>
      </c>
      <c r="AE115" s="2">
        <f t="shared" si="70"/>
        <v>0</v>
      </c>
      <c r="AF115" s="2">
        <f t="shared" si="70"/>
        <v>0</v>
      </c>
      <c r="AG115" s="2">
        <f t="shared" si="70"/>
        <v>0</v>
      </c>
      <c r="AH115" s="2">
        <f t="shared" si="70"/>
        <v>0</v>
      </c>
      <c r="AI115" s="2">
        <f t="shared" si="70"/>
        <v>0</v>
      </c>
      <c r="AJ115" s="2">
        <f t="shared" si="70"/>
        <v>0</v>
      </c>
      <c r="AK115" s="2">
        <f t="shared" si="70"/>
        <v>0</v>
      </c>
      <c r="AL115" s="2">
        <f t="shared" si="70"/>
        <v>0</v>
      </c>
      <c r="AM115" s="2">
        <f t="shared" si="70"/>
        <v>0</v>
      </c>
      <c r="AN115" s="2">
        <f t="shared" si="70"/>
        <v>0</v>
      </c>
      <c r="AO115" s="2">
        <f t="shared" si="70"/>
        <v>0</v>
      </c>
      <c r="AP115" s="2">
        <f t="shared" si="70"/>
        <v>0</v>
      </c>
      <c r="AQ115" s="2">
        <f t="shared" si="70"/>
        <v>0</v>
      </c>
      <c r="AR115" s="2">
        <f t="shared" si="70"/>
        <v>63907.55</v>
      </c>
      <c r="AS115" s="2">
        <f t="shared" si="70"/>
        <v>7556.63</v>
      </c>
      <c r="AT115" s="2">
        <f t="shared" si="70"/>
        <v>0</v>
      </c>
      <c r="AU115" s="2">
        <f t="shared" ref="AU115:BZ115" si="71">AU122</f>
        <v>56350.92</v>
      </c>
      <c r="AV115" s="2">
        <f t="shared" si="71"/>
        <v>63907.55</v>
      </c>
      <c r="AW115" s="2">
        <f t="shared" si="71"/>
        <v>63907.55</v>
      </c>
      <c r="AX115" s="2">
        <f t="shared" si="71"/>
        <v>0</v>
      </c>
      <c r="AY115" s="2">
        <f t="shared" si="71"/>
        <v>63907.55</v>
      </c>
      <c r="AZ115" s="2">
        <f t="shared" si="71"/>
        <v>0</v>
      </c>
      <c r="BA115" s="2">
        <f t="shared" si="71"/>
        <v>0</v>
      </c>
      <c r="BB115" s="2">
        <f t="shared" si="71"/>
        <v>0</v>
      </c>
      <c r="BC115" s="2">
        <f t="shared" si="71"/>
        <v>0</v>
      </c>
      <c r="BD115" s="2">
        <f t="shared" si="71"/>
        <v>0</v>
      </c>
      <c r="BE115" s="2">
        <f t="shared" si="71"/>
        <v>0</v>
      </c>
      <c r="BF115" s="2">
        <f t="shared" si="71"/>
        <v>0</v>
      </c>
      <c r="BG115" s="2">
        <f t="shared" si="71"/>
        <v>0</v>
      </c>
      <c r="BH115" s="2">
        <f t="shared" si="71"/>
        <v>0</v>
      </c>
      <c r="BI115" s="2">
        <f t="shared" si="71"/>
        <v>0</v>
      </c>
      <c r="BJ115" s="2">
        <f t="shared" si="71"/>
        <v>0</v>
      </c>
      <c r="BK115" s="2">
        <f t="shared" si="71"/>
        <v>0</v>
      </c>
      <c r="BL115" s="2">
        <f t="shared" si="71"/>
        <v>0</v>
      </c>
      <c r="BM115" s="2">
        <f t="shared" si="71"/>
        <v>0</v>
      </c>
      <c r="BN115" s="2">
        <f t="shared" si="71"/>
        <v>0</v>
      </c>
      <c r="BO115" s="2">
        <f t="shared" si="71"/>
        <v>0</v>
      </c>
      <c r="BP115" s="2">
        <f t="shared" si="71"/>
        <v>0</v>
      </c>
      <c r="BQ115" s="2">
        <f t="shared" si="71"/>
        <v>0</v>
      </c>
      <c r="BR115" s="2">
        <f t="shared" si="71"/>
        <v>0</v>
      </c>
      <c r="BS115" s="2">
        <f t="shared" si="71"/>
        <v>0</v>
      </c>
      <c r="BT115" s="2">
        <f t="shared" si="71"/>
        <v>0</v>
      </c>
      <c r="BU115" s="2">
        <f t="shared" si="71"/>
        <v>0</v>
      </c>
      <c r="BV115" s="2">
        <f t="shared" si="71"/>
        <v>0</v>
      </c>
      <c r="BW115" s="2">
        <f t="shared" si="71"/>
        <v>0</v>
      </c>
      <c r="BX115" s="2">
        <f t="shared" si="71"/>
        <v>0</v>
      </c>
      <c r="BY115" s="2">
        <f t="shared" si="71"/>
        <v>0</v>
      </c>
      <c r="BZ115" s="2">
        <f t="shared" si="71"/>
        <v>0</v>
      </c>
      <c r="CA115" s="2">
        <f t="shared" ref="CA115:DF115" si="72">CA122</f>
        <v>63907.55</v>
      </c>
      <c r="CB115" s="2">
        <f t="shared" si="72"/>
        <v>7556.63</v>
      </c>
      <c r="CC115" s="2">
        <f t="shared" si="72"/>
        <v>0</v>
      </c>
      <c r="CD115" s="2">
        <f t="shared" si="72"/>
        <v>56350.92</v>
      </c>
      <c r="CE115" s="2">
        <f t="shared" si="72"/>
        <v>63907.55</v>
      </c>
      <c r="CF115" s="2">
        <f t="shared" si="72"/>
        <v>63907.55</v>
      </c>
      <c r="CG115" s="2">
        <f t="shared" si="72"/>
        <v>0</v>
      </c>
      <c r="CH115" s="2">
        <f t="shared" si="72"/>
        <v>63907.55</v>
      </c>
      <c r="CI115" s="2">
        <f t="shared" si="72"/>
        <v>0</v>
      </c>
      <c r="CJ115" s="2">
        <f t="shared" si="72"/>
        <v>0</v>
      </c>
      <c r="CK115" s="2">
        <f t="shared" si="72"/>
        <v>0</v>
      </c>
      <c r="CL115" s="2">
        <f t="shared" si="72"/>
        <v>0</v>
      </c>
      <c r="CM115" s="2">
        <f t="shared" si="72"/>
        <v>0</v>
      </c>
      <c r="CN115" s="2">
        <f t="shared" si="72"/>
        <v>0</v>
      </c>
      <c r="CO115" s="2">
        <f t="shared" si="72"/>
        <v>0</v>
      </c>
      <c r="CP115" s="2">
        <f t="shared" si="72"/>
        <v>0</v>
      </c>
      <c r="CQ115" s="2">
        <f t="shared" si="72"/>
        <v>0</v>
      </c>
      <c r="CR115" s="2">
        <f t="shared" si="72"/>
        <v>0</v>
      </c>
      <c r="CS115" s="2">
        <f t="shared" si="72"/>
        <v>0</v>
      </c>
      <c r="CT115" s="2">
        <f t="shared" si="72"/>
        <v>0</v>
      </c>
      <c r="CU115" s="2">
        <f t="shared" si="72"/>
        <v>0</v>
      </c>
      <c r="CV115" s="2">
        <f t="shared" si="72"/>
        <v>0</v>
      </c>
      <c r="CW115" s="2">
        <f t="shared" si="72"/>
        <v>0</v>
      </c>
      <c r="CX115" s="2">
        <f t="shared" si="72"/>
        <v>0</v>
      </c>
      <c r="CY115" s="2">
        <f t="shared" si="72"/>
        <v>0</v>
      </c>
      <c r="CZ115" s="2">
        <f t="shared" si="72"/>
        <v>0</v>
      </c>
      <c r="DA115" s="2">
        <f t="shared" si="72"/>
        <v>0</v>
      </c>
      <c r="DB115" s="2">
        <f t="shared" si="72"/>
        <v>0</v>
      </c>
      <c r="DC115" s="2">
        <f t="shared" si="72"/>
        <v>0</v>
      </c>
      <c r="DD115" s="2">
        <f t="shared" si="72"/>
        <v>0</v>
      </c>
      <c r="DE115" s="2">
        <f t="shared" si="72"/>
        <v>0</v>
      </c>
      <c r="DF115" s="2">
        <f t="shared" si="72"/>
        <v>0</v>
      </c>
      <c r="DG115" s="3">
        <f t="shared" ref="DG115:EL115" si="73">DG122</f>
        <v>0</v>
      </c>
      <c r="DH115" s="3">
        <f t="shared" si="73"/>
        <v>0</v>
      </c>
      <c r="DI115" s="3">
        <f t="shared" si="73"/>
        <v>0</v>
      </c>
      <c r="DJ115" s="3">
        <f t="shared" si="73"/>
        <v>0</v>
      </c>
      <c r="DK115" s="3">
        <f t="shared" si="73"/>
        <v>0</v>
      </c>
      <c r="DL115" s="3">
        <f t="shared" si="73"/>
        <v>0</v>
      </c>
      <c r="DM115" s="3">
        <f t="shared" si="73"/>
        <v>0</v>
      </c>
      <c r="DN115" s="3">
        <f t="shared" si="73"/>
        <v>0</v>
      </c>
      <c r="DO115" s="3">
        <f t="shared" si="73"/>
        <v>0</v>
      </c>
      <c r="DP115" s="3">
        <f t="shared" si="73"/>
        <v>0</v>
      </c>
      <c r="DQ115" s="3">
        <f t="shared" si="73"/>
        <v>0</v>
      </c>
      <c r="DR115" s="3">
        <f t="shared" si="73"/>
        <v>0</v>
      </c>
      <c r="DS115" s="3">
        <f t="shared" si="73"/>
        <v>0</v>
      </c>
      <c r="DT115" s="3">
        <f t="shared" si="73"/>
        <v>0</v>
      </c>
      <c r="DU115" s="3">
        <f t="shared" si="73"/>
        <v>0</v>
      </c>
      <c r="DV115" s="3">
        <f t="shared" si="73"/>
        <v>0</v>
      </c>
      <c r="DW115" s="3">
        <f t="shared" si="73"/>
        <v>0</v>
      </c>
      <c r="DX115" s="3">
        <f t="shared" si="73"/>
        <v>0</v>
      </c>
      <c r="DY115" s="3">
        <f t="shared" si="73"/>
        <v>0</v>
      </c>
      <c r="DZ115" s="3">
        <f t="shared" si="73"/>
        <v>0</v>
      </c>
      <c r="EA115" s="3">
        <f t="shared" si="73"/>
        <v>0</v>
      </c>
      <c r="EB115" s="3">
        <f t="shared" si="73"/>
        <v>0</v>
      </c>
      <c r="EC115" s="3">
        <f t="shared" si="73"/>
        <v>0</v>
      </c>
      <c r="ED115" s="3">
        <f t="shared" si="73"/>
        <v>0</v>
      </c>
      <c r="EE115" s="3">
        <f t="shared" si="73"/>
        <v>0</v>
      </c>
      <c r="EF115" s="3">
        <f t="shared" si="73"/>
        <v>0</v>
      </c>
      <c r="EG115" s="3">
        <f t="shared" si="73"/>
        <v>0</v>
      </c>
      <c r="EH115" s="3">
        <f t="shared" si="73"/>
        <v>0</v>
      </c>
      <c r="EI115" s="3">
        <f t="shared" si="73"/>
        <v>0</v>
      </c>
      <c r="EJ115" s="3">
        <f t="shared" si="73"/>
        <v>0</v>
      </c>
      <c r="EK115" s="3">
        <f t="shared" si="73"/>
        <v>0</v>
      </c>
      <c r="EL115" s="3">
        <f t="shared" si="73"/>
        <v>0</v>
      </c>
      <c r="EM115" s="3">
        <f t="shared" ref="EM115:FR115" si="74">EM122</f>
        <v>0</v>
      </c>
      <c r="EN115" s="3">
        <f t="shared" si="74"/>
        <v>0</v>
      </c>
      <c r="EO115" s="3">
        <f t="shared" si="74"/>
        <v>0</v>
      </c>
      <c r="EP115" s="3">
        <f t="shared" si="74"/>
        <v>0</v>
      </c>
      <c r="EQ115" s="3">
        <f t="shared" si="74"/>
        <v>0</v>
      </c>
      <c r="ER115" s="3">
        <f t="shared" si="74"/>
        <v>0</v>
      </c>
      <c r="ES115" s="3">
        <f t="shared" si="74"/>
        <v>0</v>
      </c>
      <c r="ET115" s="3">
        <f t="shared" si="74"/>
        <v>0</v>
      </c>
      <c r="EU115" s="3">
        <f t="shared" si="74"/>
        <v>0</v>
      </c>
      <c r="EV115" s="3">
        <f t="shared" si="74"/>
        <v>0</v>
      </c>
      <c r="EW115" s="3">
        <f t="shared" si="74"/>
        <v>0</v>
      </c>
      <c r="EX115" s="3">
        <f t="shared" si="74"/>
        <v>0</v>
      </c>
      <c r="EY115" s="3">
        <f t="shared" si="74"/>
        <v>0</v>
      </c>
      <c r="EZ115" s="3">
        <f t="shared" si="74"/>
        <v>0</v>
      </c>
      <c r="FA115" s="3">
        <f t="shared" si="74"/>
        <v>0</v>
      </c>
      <c r="FB115" s="3">
        <f t="shared" si="74"/>
        <v>0</v>
      </c>
      <c r="FC115" s="3">
        <f t="shared" si="74"/>
        <v>0</v>
      </c>
      <c r="FD115" s="3">
        <f t="shared" si="74"/>
        <v>0</v>
      </c>
      <c r="FE115" s="3">
        <f t="shared" si="74"/>
        <v>0</v>
      </c>
      <c r="FF115" s="3">
        <f t="shared" si="74"/>
        <v>0</v>
      </c>
      <c r="FG115" s="3">
        <f t="shared" si="74"/>
        <v>0</v>
      </c>
      <c r="FH115" s="3">
        <f t="shared" si="74"/>
        <v>0</v>
      </c>
      <c r="FI115" s="3">
        <f t="shared" si="74"/>
        <v>0</v>
      </c>
      <c r="FJ115" s="3">
        <f t="shared" si="74"/>
        <v>0</v>
      </c>
      <c r="FK115" s="3">
        <f t="shared" si="74"/>
        <v>0</v>
      </c>
      <c r="FL115" s="3">
        <f t="shared" si="74"/>
        <v>0</v>
      </c>
      <c r="FM115" s="3">
        <f t="shared" si="74"/>
        <v>0</v>
      </c>
      <c r="FN115" s="3">
        <f t="shared" si="74"/>
        <v>0</v>
      </c>
      <c r="FO115" s="3">
        <f t="shared" si="74"/>
        <v>0</v>
      </c>
      <c r="FP115" s="3">
        <f t="shared" si="74"/>
        <v>0</v>
      </c>
      <c r="FQ115" s="3">
        <f t="shared" si="74"/>
        <v>0</v>
      </c>
      <c r="FR115" s="3">
        <f t="shared" si="74"/>
        <v>0</v>
      </c>
      <c r="FS115" s="3">
        <f t="shared" ref="FS115:GX115" si="75">FS122</f>
        <v>0</v>
      </c>
      <c r="FT115" s="3">
        <f t="shared" si="75"/>
        <v>0</v>
      </c>
      <c r="FU115" s="3">
        <f t="shared" si="75"/>
        <v>0</v>
      </c>
      <c r="FV115" s="3">
        <f t="shared" si="75"/>
        <v>0</v>
      </c>
      <c r="FW115" s="3">
        <f t="shared" si="75"/>
        <v>0</v>
      </c>
      <c r="FX115" s="3">
        <f t="shared" si="75"/>
        <v>0</v>
      </c>
      <c r="FY115" s="3">
        <f t="shared" si="75"/>
        <v>0</v>
      </c>
      <c r="FZ115" s="3">
        <f t="shared" si="75"/>
        <v>0</v>
      </c>
      <c r="GA115" s="3">
        <f t="shared" si="75"/>
        <v>0</v>
      </c>
      <c r="GB115" s="3">
        <f t="shared" si="75"/>
        <v>0</v>
      </c>
      <c r="GC115" s="3">
        <f t="shared" si="75"/>
        <v>0</v>
      </c>
      <c r="GD115" s="3">
        <f t="shared" si="75"/>
        <v>0</v>
      </c>
      <c r="GE115" s="3">
        <f t="shared" si="75"/>
        <v>0</v>
      </c>
      <c r="GF115" s="3">
        <f t="shared" si="75"/>
        <v>0</v>
      </c>
      <c r="GG115" s="3">
        <f t="shared" si="75"/>
        <v>0</v>
      </c>
      <c r="GH115" s="3">
        <f t="shared" si="75"/>
        <v>0</v>
      </c>
      <c r="GI115" s="3">
        <f t="shared" si="75"/>
        <v>0</v>
      </c>
      <c r="GJ115" s="3">
        <f t="shared" si="75"/>
        <v>0</v>
      </c>
      <c r="GK115" s="3">
        <f t="shared" si="75"/>
        <v>0</v>
      </c>
      <c r="GL115" s="3">
        <f t="shared" si="75"/>
        <v>0</v>
      </c>
      <c r="GM115" s="3">
        <f t="shared" si="75"/>
        <v>0</v>
      </c>
      <c r="GN115" s="3">
        <f t="shared" si="75"/>
        <v>0</v>
      </c>
      <c r="GO115" s="3">
        <f t="shared" si="75"/>
        <v>0</v>
      </c>
      <c r="GP115" s="3">
        <f t="shared" si="75"/>
        <v>0</v>
      </c>
      <c r="GQ115" s="3">
        <f t="shared" si="75"/>
        <v>0</v>
      </c>
      <c r="GR115" s="3">
        <f t="shared" si="75"/>
        <v>0</v>
      </c>
      <c r="GS115" s="3">
        <f t="shared" si="75"/>
        <v>0</v>
      </c>
      <c r="GT115" s="3">
        <f t="shared" si="75"/>
        <v>0</v>
      </c>
      <c r="GU115" s="3">
        <f t="shared" si="75"/>
        <v>0</v>
      </c>
      <c r="GV115" s="3">
        <f t="shared" si="75"/>
        <v>0</v>
      </c>
      <c r="GW115" s="3">
        <f t="shared" si="75"/>
        <v>0</v>
      </c>
      <c r="GX115" s="3">
        <f t="shared" si="75"/>
        <v>0</v>
      </c>
    </row>
    <row r="117" spans="1:245" x14ac:dyDescent="0.2">
      <c r="A117">
        <v>17</v>
      </c>
      <c r="B117">
        <v>1</v>
      </c>
      <c r="E117" t="s">
        <v>138</v>
      </c>
      <c r="F117" t="s">
        <v>45</v>
      </c>
      <c r="G117" t="s">
        <v>139</v>
      </c>
      <c r="H117" t="s">
        <v>63</v>
      </c>
      <c r="I117">
        <v>40</v>
      </c>
      <c r="J117">
        <v>0</v>
      </c>
      <c r="K117">
        <v>40</v>
      </c>
      <c r="O117">
        <f>ROUND(CP117,2)</f>
        <v>31770.55</v>
      </c>
      <c r="P117">
        <f>ROUND(CQ117*I117,2)</f>
        <v>31770.55</v>
      </c>
      <c r="Q117">
        <f>ROUND(CR117*I117,2)</f>
        <v>0</v>
      </c>
      <c r="R117">
        <f>ROUND(CS117*I117,2)</f>
        <v>0</v>
      </c>
      <c r="S117">
        <f>ROUND(CT117*I117,2)</f>
        <v>0</v>
      </c>
      <c r="T117">
        <f>ROUND(CU117*I117,2)</f>
        <v>0</v>
      </c>
      <c r="U117">
        <f>ROUND(CV117*I117,7)</f>
        <v>0</v>
      </c>
      <c r="V117">
        <f>ROUND(CW117*I117,7)</f>
        <v>0</v>
      </c>
      <c r="W117">
        <f>ROUND(CX117*I117,2)</f>
        <v>0</v>
      </c>
      <c r="X117">
        <f t="shared" ref="X117:Y120" si="76">ROUND(CY117,2)</f>
        <v>0</v>
      </c>
      <c r="Y117">
        <f t="shared" si="76"/>
        <v>0</v>
      </c>
      <c r="AA117">
        <v>428718833</v>
      </c>
      <c r="AB117">
        <f>ROUND((AC117+AD117+AF117),6)</f>
        <v>794.26379999999995</v>
      </c>
      <c r="AC117">
        <f>ROUND(((ES117*ROUND(1.02,7))),6)</f>
        <v>794.26379999999995</v>
      </c>
      <c r="AD117">
        <f>ROUND((((ET117)-(EU117))+AE117),6)</f>
        <v>0</v>
      </c>
      <c r="AE117">
        <f t="shared" ref="AE117:AF120" si="77">ROUND((EU117),6)</f>
        <v>0</v>
      </c>
      <c r="AF117">
        <f t="shared" si="77"/>
        <v>0</v>
      </c>
      <c r="AG117">
        <f>ROUND((AP117),6)</f>
        <v>0</v>
      </c>
      <c r="AH117">
        <f t="shared" ref="AH117:AI120" si="78">(EW117)</f>
        <v>0</v>
      </c>
      <c r="AI117">
        <f t="shared" si="78"/>
        <v>0</v>
      </c>
      <c r="AJ117">
        <f>(AS117)</f>
        <v>0</v>
      </c>
      <c r="AK117">
        <v>778.69</v>
      </c>
      <c r="AL117">
        <v>778.69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125</v>
      </c>
      <c r="AU117">
        <v>55.25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4</v>
      </c>
      <c r="BJ117" t="s">
        <v>66</v>
      </c>
      <c r="BM117">
        <v>0</v>
      </c>
      <c r="BN117">
        <v>0</v>
      </c>
      <c r="BO117" t="s">
        <v>3</v>
      </c>
      <c r="BP117">
        <v>0</v>
      </c>
      <c r="BQ117">
        <v>16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125</v>
      </c>
      <c r="CA117">
        <v>65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(P117+Q117+S117)</f>
        <v>31770.55</v>
      </c>
      <c r="CQ117">
        <f>AC117</f>
        <v>794.26379999999995</v>
      </c>
      <c r="CR117">
        <f>(((ET117)-(EU117)*BS117)+AE117*BS117)</f>
        <v>0</v>
      </c>
      <c r="CS117">
        <f>AE117*BS117</f>
        <v>0</v>
      </c>
      <c r="CT117">
        <f>AF117*BA117</f>
        <v>0</v>
      </c>
      <c r="CU117">
        <f t="shared" ref="CU117:CX120" si="79">AG117</f>
        <v>0</v>
      </c>
      <c r="CV117">
        <f t="shared" si="79"/>
        <v>0</v>
      </c>
      <c r="CW117">
        <f t="shared" si="79"/>
        <v>0</v>
      </c>
      <c r="CX117">
        <f t="shared" si="79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49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63</v>
      </c>
      <c r="DW117" t="s">
        <v>63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416979969</v>
      </c>
      <c r="EF117">
        <v>16</v>
      </c>
      <c r="EG117" t="s">
        <v>67</v>
      </c>
      <c r="EH117">
        <v>0</v>
      </c>
      <c r="EI117" t="s">
        <v>3</v>
      </c>
      <c r="EJ117">
        <v>4</v>
      </c>
      <c r="EK117">
        <v>0</v>
      </c>
      <c r="EL117" t="s">
        <v>31</v>
      </c>
      <c r="EM117" t="s">
        <v>68</v>
      </c>
      <c r="EO117" t="s">
        <v>3</v>
      </c>
      <c r="EQ117">
        <v>0</v>
      </c>
      <c r="ER117">
        <v>778.69</v>
      </c>
      <c r="ES117">
        <v>778.69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0</v>
      </c>
      <c r="FD117">
        <v>18</v>
      </c>
      <c r="FF117">
        <v>778.69</v>
      </c>
      <c r="FQ117">
        <v>0</v>
      </c>
      <c r="FR117">
        <v>0</v>
      </c>
      <c r="FS117">
        <v>0</v>
      </c>
      <c r="FU117" t="s">
        <v>69</v>
      </c>
      <c r="FX117">
        <v>125</v>
      </c>
      <c r="FY117">
        <v>55.25</v>
      </c>
      <c r="GA117" t="s">
        <v>3</v>
      </c>
      <c r="GD117">
        <v>1</v>
      </c>
      <c r="GF117">
        <v>-1182805396</v>
      </c>
      <c r="GG117">
        <v>2</v>
      </c>
      <c r="GH117">
        <v>3</v>
      </c>
      <c r="GI117">
        <v>3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31770.55</v>
      </c>
      <c r="GN117">
        <f>IF(OR(BI117=0,BI117=1),GM117-GX117,0)</f>
        <v>0</v>
      </c>
      <c r="GO117">
        <f>IF(BI117=2,GM117-GX117,0)</f>
        <v>0</v>
      </c>
      <c r="GP117">
        <f>IF(BI117=4,GM117-GX117,0)</f>
        <v>31770.55</v>
      </c>
      <c r="GR117">
        <v>1</v>
      </c>
      <c r="GS117">
        <v>1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G117">
        <f>ROUND(AC117*I117,2)</f>
        <v>31770.55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E118" t="s">
        <v>140</v>
      </c>
      <c r="F118" t="s">
        <v>45</v>
      </c>
      <c r="G118" t="s">
        <v>46</v>
      </c>
      <c r="H118" t="s">
        <v>47</v>
      </c>
      <c r="I118">
        <v>16.8</v>
      </c>
      <c r="J118">
        <v>0</v>
      </c>
      <c r="K118">
        <v>16.8</v>
      </c>
      <c r="O118">
        <f>ROUND(CP118,2)</f>
        <v>7556.63</v>
      </c>
      <c r="P118">
        <f>ROUND(CQ118*I118,2)</f>
        <v>7556.63</v>
      </c>
      <c r="Q118">
        <f>ROUND(CR118*I118,2)</f>
        <v>0</v>
      </c>
      <c r="R118">
        <f>ROUND(CS118*I118,2)</f>
        <v>0</v>
      </c>
      <c r="S118">
        <f>ROUND(CT118*I118,2)</f>
        <v>0</v>
      </c>
      <c r="T118">
        <f>ROUND(CU118*I118,2)</f>
        <v>0</v>
      </c>
      <c r="U118">
        <f>ROUND(CV118*I118,7)</f>
        <v>0</v>
      </c>
      <c r="V118">
        <f>ROUND(CW118*I118,7)</f>
        <v>0</v>
      </c>
      <c r="W118">
        <f>ROUND(CX118*I118,2)</f>
        <v>0</v>
      </c>
      <c r="X118">
        <f t="shared" si="76"/>
        <v>0</v>
      </c>
      <c r="Y118">
        <f t="shared" si="76"/>
        <v>0</v>
      </c>
      <c r="AA118">
        <v>428718833</v>
      </c>
      <c r="AB118">
        <f>ROUND((AC118+AD118+AF118),6)</f>
        <v>449.7996</v>
      </c>
      <c r="AC118">
        <f>ROUND(((ES118*ROUND(1.02,7))),6)</f>
        <v>449.7996</v>
      </c>
      <c r="AD118">
        <f>ROUND((((ET118)-(EU118))+AE118),6)</f>
        <v>0</v>
      </c>
      <c r="AE118">
        <f t="shared" si="77"/>
        <v>0</v>
      </c>
      <c r="AF118">
        <f t="shared" si="77"/>
        <v>0</v>
      </c>
      <c r="AG118">
        <f>ROUND((AP118),6)</f>
        <v>0</v>
      </c>
      <c r="AH118">
        <f t="shared" si="78"/>
        <v>0</v>
      </c>
      <c r="AI118">
        <f t="shared" si="78"/>
        <v>0</v>
      </c>
      <c r="AJ118">
        <f>(AS118)</f>
        <v>0</v>
      </c>
      <c r="AK118">
        <v>440.98</v>
      </c>
      <c r="AL118">
        <v>440.98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48</v>
      </c>
      <c r="BM118">
        <v>1100</v>
      </c>
      <c r="BN118">
        <v>0</v>
      </c>
      <c r="BO118" t="s">
        <v>3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(P118+Q118+S118)</f>
        <v>7556.63</v>
      </c>
      <c r="CQ118">
        <f>AC118</f>
        <v>449.7996</v>
      </c>
      <c r="CR118">
        <f>(((ET118)-(EU118)*BS118)+AE118*BS118)</f>
        <v>0</v>
      </c>
      <c r="CS118">
        <f>AE118*BS118</f>
        <v>0</v>
      </c>
      <c r="CT118">
        <f>AF118*BA118</f>
        <v>0</v>
      </c>
      <c r="CU118">
        <f t="shared" si="79"/>
        <v>0</v>
      </c>
      <c r="CV118">
        <f t="shared" si="79"/>
        <v>0</v>
      </c>
      <c r="CW118">
        <f t="shared" si="79"/>
        <v>0</v>
      </c>
      <c r="CX118">
        <f t="shared" si="79"/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49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1002</v>
      </c>
      <c r="DV118" t="s">
        <v>47</v>
      </c>
      <c r="DW118" t="s">
        <v>47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416980207</v>
      </c>
      <c r="EF118">
        <v>8</v>
      </c>
      <c r="EG118" t="s">
        <v>50</v>
      </c>
      <c r="EH118">
        <v>0</v>
      </c>
      <c r="EI118" t="s">
        <v>3</v>
      </c>
      <c r="EJ118">
        <v>1</v>
      </c>
      <c r="EK118">
        <v>1100</v>
      </c>
      <c r="EL118" t="s">
        <v>51</v>
      </c>
      <c r="EM118" t="s">
        <v>52</v>
      </c>
      <c r="EO118" t="s">
        <v>3</v>
      </c>
      <c r="EQ118">
        <v>0</v>
      </c>
      <c r="ER118">
        <v>440.98</v>
      </c>
      <c r="ES118">
        <v>440.98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5</v>
      </c>
      <c r="FC118">
        <v>0</v>
      </c>
      <c r="FD118">
        <v>18</v>
      </c>
      <c r="FF118">
        <v>440.98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-128774027</v>
      </c>
      <c r="GG118">
        <v>2</v>
      </c>
      <c r="GH118">
        <v>3</v>
      </c>
      <c r="GI118">
        <v>3</v>
      </c>
      <c r="GJ118">
        <v>0</v>
      </c>
      <c r="GK118">
        <v>0</v>
      </c>
      <c r="GL118">
        <f>ROUND(IF(AND(BH118=3,BI118=3,FS118&lt;&gt;0),P118,0),2)</f>
        <v>0</v>
      </c>
      <c r="GM118">
        <f>ROUND(O118+X118+Y118,2)+GX118</f>
        <v>7556.63</v>
      </c>
      <c r="GN118">
        <f>IF(OR(BI118=0,BI118=1),GM118-GX118,0)</f>
        <v>7556.63</v>
      </c>
      <c r="GO118">
        <f>IF(BI118=2,GM118-GX118,0)</f>
        <v>0</v>
      </c>
      <c r="GP118">
        <f>IF(BI118=4,GM118-GX118,0)</f>
        <v>0</v>
      </c>
      <c r="GR118">
        <v>1</v>
      </c>
      <c r="GS118">
        <v>1</v>
      </c>
      <c r="GT118">
        <v>0</v>
      </c>
      <c r="GU118" t="s">
        <v>3</v>
      </c>
      <c r="GV118">
        <f>ROUND((GT118),6)</f>
        <v>0</v>
      </c>
      <c r="GW118">
        <v>1</v>
      </c>
      <c r="GX118">
        <f>ROUND(HC118*I118,2)</f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G118">
        <f>ROUND(AC118*I118,2)</f>
        <v>7556.63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E119" t="s">
        <v>141</v>
      </c>
      <c r="F119" t="s">
        <v>45</v>
      </c>
      <c r="G119" t="s">
        <v>142</v>
      </c>
      <c r="H119" t="s">
        <v>63</v>
      </c>
      <c r="I119">
        <v>10</v>
      </c>
      <c r="J119">
        <v>0</v>
      </c>
      <c r="K119">
        <v>10</v>
      </c>
      <c r="O119">
        <f>ROUND(CP119,2)</f>
        <v>8026.28</v>
      </c>
      <c r="P119">
        <f>ROUND(CQ119*I119,2)</f>
        <v>8026.28</v>
      </c>
      <c r="Q119">
        <f>ROUND(CR119*I119,2)</f>
        <v>0</v>
      </c>
      <c r="R119">
        <f>ROUND(CS119*I119,2)</f>
        <v>0</v>
      </c>
      <c r="S119">
        <f>ROUND(CT119*I119,2)</f>
        <v>0</v>
      </c>
      <c r="T119">
        <f>ROUND(CU119*I119,2)</f>
        <v>0</v>
      </c>
      <c r="U119">
        <f>ROUND(CV119*I119,7)</f>
        <v>0</v>
      </c>
      <c r="V119">
        <f>ROUND(CW119*I119,7)</f>
        <v>0</v>
      </c>
      <c r="W119">
        <f>ROUND(CX119*I119,2)</f>
        <v>0</v>
      </c>
      <c r="X119">
        <f t="shared" si="76"/>
        <v>0</v>
      </c>
      <c r="Y119">
        <f t="shared" si="76"/>
        <v>0</v>
      </c>
      <c r="AA119">
        <v>428718833</v>
      </c>
      <c r="AB119">
        <f>ROUND((AC119+AD119+AF119),6)</f>
        <v>802.62779999999998</v>
      </c>
      <c r="AC119">
        <f>ROUND(((ES119*ROUND(1.02,7))),6)</f>
        <v>802.62779999999998</v>
      </c>
      <c r="AD119">
        <f>ROUND((((ET119)-(EU119))+AE119),6)</f>
        <v>0</v>
      </c>
      <c r="AE119">
        <f t="shared" si="77"/>
        <v>0</v>
      </c>
      <c r="AF119">
        <f t="shared" si="77"/>
        <v>0</v>
      </c>
      <c r="AG119">
        <f>ROUND((AP119),6)</f>
        <v>0</v>
      </c>
      <c r="AH119">
        <f t="shared" si="78"/>
        <v>0</v>
      </c>
      <c r="AI119">
        <f t="shared" si="78"/>
        <v>0</v>
      </c>
      <c r="AJ119">
        <f>(AS119)</f>
        <v>0</v>
      </c>
      <c r="AK119">
        <v>786.89</v>
      </c>
      <c r="AL119">
        <v>786.89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125</v>
      </c>
      <c r="AU119">
        <v>55.25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4</v>
      </c>
      <c r="BJ119" t="s">
        <v>143</v>
      </c>
      <c r="BM119">
        <v>0</v>
      </c>
      <c r="BN119">
        <v>0</v>
      </c>
      <c r="BO119" t="s">
        <v>3</v>
      </c>
      <c r="BP119">
        <v>0</v>
      </c>
      <c r="BQ119">
        <v>16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125</v>
      </c>
      <c r="CA119">
        <v>65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(P119+Q119+S119)</f>
        <v>8026.28</v>
      </c>
      <c r="CQ119">
        <f>AC119</f>
        <v>802.62779999999998</v>
      </c>
      <c r="CR119">
        <f>(((ET119)-(EU119)*BS119)+AE119*BS119)</f>
        <v>0</v>
      </c>
      <c r="CS119">
        <f>AE119*BS119</f>
        <v>0</v>
      </c>
      <c r="CT119">
        <f>AF119*BA119</f>
        <v>0</v>
      </c>
      <c r="CU119">
        <f t="shared" si="79"/>
        <v>0</v>
      </c>
      <c r="CV119">
        <f t="shared" si="79"/>
        <v>0</v>
      </c>
      <c r="CW119">
        <f t="shared" si="79"/>
        <v>0</v>
      </c>
      <c r="CX119">
        <f t="shared" si="79"/>
        <v>0</v>
      </c>
      <c r="CY119">
        <f>(((S119+R119)*AT119)/100)</f>
        <v>0</v>
      </c>
      <c r="CZ119">
        <f>(((S119+R119)*AU119)/100)</f>
        <v>0</v>
      </c>
      <c r="DC119" t="s">
        <v>3</v>
      </c>
      <c r="DD119" t="s">
        <v>49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63</v>
      </c>
      <c r="DW119" t="s">
        <v>63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416979969</v>
      </c>
      <c r="EF119">
        <v>16</v>
      </c>
      <c r="EG119" t="s">
        <v>67</v>
      </c>
      <c r="EH119">
        <v>0</v>
      </c>
      <c r="EI119" t="s">
        <v>3</v>
      </c>
      <c r="EJ119">
        <v>4</v>
      </c>
      <c r="EK119">
        <v>0</v>
      </c>
      <c r="EL119" t="s">
        <v>31</v>
      </c>
      <c r="EM119" t="s">
        <v>68</v>
      </c>
      <c r="EO119" t="s">
        <v>3</v>
      </c>
      <c r="EQ119">
        <v>0</v>
      </c>
      <c r="ER119">
        <v>786.89</v>
      </c>
      <c r="ES119">
        <v>786.89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0</v>
      </c>
      <c r="FD119">
        <v>18</v>
      </c>
      <c r="FF119">
        <v>786.89</v>
      </c>
      <c r="FQ119">
        <v>0</v>
      </c>
      <c r="FR119">
        <v>0</v>
      </c>
      <c r="FS119">
        <v>0</v>
      </c>
      <c r="FU119" t="s">
        <v>69</v>
      </c>
      <c r="FX119">
        <v>125</v>
      </c>
      <c r="FY119">
        <v>55.25</v>
      </c>
      <c r="GA119" t="s">
        <v>3</v>
      </c>
      <c r="GD119">
        <v>1</v>
      </c>
      <c r="GF119">
        <v>-1105446253</v>
      </c>
      <c r="GG119">
        <v>2</v>
      </c>
      <c r="GH119">
        <v>3</v>
      </c>
      <c r="GI119">
        <v>3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8026.28</v>
      </c>
      <c r="GN119">
        <f>IF(OR(BI119=0,BI119=1),GM119-GX119,0)</f>
        <v>0</v>
      </c>
      <c r="GO119">
        <f>IF(BI119=2,GM119-GX119,0)</f>
        <v>0</v>
      </c>
      <c r="GP119">
        <f>IF(BI119=4,GM119-GX119,0)</f>
        <v>8026.28</v>
      </c>
      <c r="GR119">
        <v>1</v>
      </c>
      <c r="GS119">
        <v>1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G119">
        <f>ROUND(AC119*I119,2)</f>
        <v>8026.28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E120" t="s">
        <v>144</v>
      </c>
      <c r="F120" t="s">
        <v>45</v>
      </c>
      <c r="G120" t="s">
        <v>145</v>
      </c>
      <c r="H120" t="s">
        <v>74</v>
      </c>
      <c r="I120">
        <v>10</v>
      </c>
      <c r="J120">
        <v>0</v>
      </c>
      <c r="K120">
        <v>10</v>
      </c>
      <c r="O120">
        <f>ROUND(CP120,2)</f>
        <v>16554.09</v>
      </c>
      <c r="P120">
        <f>ROUND(CQ120*I120,2)</f>
        <v>16554.09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>ROUND(CU120*I120,2)</f>
        <v>0</v>
      </c>
      <c r="U120">
        <f>ROUND(CV120*I120,7)</f>
        <v>0</v>
      </c>
      <c r="V120">
        <f>ROUND(CW120*I120,7)</f>
        <v>0</v>
      </c>
      <c r="W120">
        <f>ROUND(CX120*I120,2)</f>
        <v>0</v>
      </c>
      <c r="X120">
        <f t="shared" si="76"/>
        <v>0</v>
      </c>
      <c r="Y120">
        <f t="shared" si="76"/>
        <v>0</v>
      </c>
      <c r="AA120">
        <v>428718833</v>
      </c>
      <c r="AB120">
        <f>ROUND((AC120+AD120+AF120),6)</f>
        <v>1655.4090000000001</v>
      </c>
      <c r="AC120">
        <f>ROUND(((ES120*ROUND(1.02,7))),6)</f>
        <v>1655.4090000000001</v>
      </c>
      <c r="AD120">
        <f>ROUND((((ET120)-(EU120))+AE120),6)</f>
        <v>0</v>
      </c>
      <c r="AE120">
        <f t="shared" si="77"/>
        <v>0</v>
      </c>
      <c r="AF120">
        <f t="shared" si="77"/>
        <v>0</v>
      </c>
      <c r="AG120">
        <f>ROUND((AP120),6)</f>
        <v>0</v>
      </c>
      <c r="AH120">
        <f t="shared" si="78"/>
        <v>0</v>
      </c>
      <c r="AI120">
        <f t="shared" si="78"/>
        <v>0</v>
      </c>
      <c r="AJ120">
        <f>(AS120)</f>
        <v>0</v>
      </c>
      <c r="AK120">
        <v>1622.95</v>
      </c>
      <c r="AL120">
        <v>1622.95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125</v>
      </c>
      <c r="AU120">
        <v>55.25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4</v>
      </c>
      <c r="BJ120" t="s">
        <v>143</v>
      </c>
      <c r="BM120">
        <v>0</v>
      </c>
      <c r="BN120">
        <v>0</v>
      </c>
      <c r="BO120" t="s">
        <v>3</v>
      </c>
      <c r="BP120">
        <v>0</v>
      </c>
      <c r="BQ120">
        <v>16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125</v>
      </c>
      <c r="CA120">
        <v>65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(P120+Q120+S120)</f>
        <v>16554.09</v>
      </c>
      <c r="CQ120">
        <f>AC120</f>
        <v>1655.4090000000001</v>
      </c>
      <c r="CR120">
        <f>(((ET120)-(EU120)*BS120)+AE120*BS120)</f>
        <v>0</v>
      </c>
      <c r="CS120">
        <f>AE120*BS120</f>
        <v>0</v>
      </c>
      <c r="CT120">
        <f>AF120*BA120</f>
        <v>0</v>
      </c>
      <c r="CU120">
        <f t="shared" si="79"/>
        <v>0</v>
      </c>
      <c r="CV120">
        <f t="shared" si="79"/>
        <v>0</v>
      </c>
      <c r="CW120">
        <f t="shared" si="79"/>
        <v>0</v>
      </c>
      <c r="CX120">
        <f t="shared" si="79"/>
        <v>0</v>
      </c>
      <c r="CY120">
        <f>(((S120+R120)*AT120)/100)</f>
        <v>0</v>
      </c>
      <c r="CZ120">
        <f>(((S120+R120)*AU120)/100)</f>
        <v>0</v>
      </c>
      <c r="DC120" t="s">
        <v>3</v>
      </c>
      <c r="DD120" t="s">
        <v>49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74</v>
      </c>
      <c r="DW120" t="s">
        <v>74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416979969</v>
      </c>
      <c r="EF120">
        <v>16</v>
      </c>
      <c r="EG120" t="s">
        <v>67</v>
      </c>
      <c r="EH120">
        <v>0</v>
      </c>
      <c r="EI120" t="s">
        <v>3</v>
      </c>
      <c r="EJ120">
        <v>4</v>
      </c>
      <c r="EK120">
        <v>0</v>
      </c>
      <c r="EL120" t="s">
        <v>31</v>
      </c>
      <c r="EM120" t="s">
        <v>68</v>
      </c>
      <c r="EO120" t="s">
        <v>3</v>
      </c>
      <c r="EQ120">
        <v>0</v>
      </c>
      <c r="ER120">
        <v>1622.95</v>
      </c>
      <c r="ES120">
        <v>1622.95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5</v>
      </c>
      <c r="FC120">
        <v>0</v>
      </c>
      <c r="FD120">
        <v>18</v>
      </c>
      <c r="FF120">
        <v>1622.95</v>
      </c>
      <c r="FQ120">
        <v>0</v>
      </c>
      <c r="FR120">
        <v>0</v>
      </c>
      <c r="FS120">
        <v>0</v>
      </c>
      <c r="FU120" t="s">
        <v>69</v>
      </c>
      <c r="FX120">
        <v>125</v>
      </c>
      <c r="FY120">
        <v>55.25</v>
      </c>
      <c r="GA120" t="s">
        <v>3</v>
      </c>
      <c r="GD120">
        <v>1</v>
      </c>
      <c r="GF120">
        <v>-327766533</v>
      </c>
      <c r="GG120">
        <v>2</v>
      </c>
      <c r="GH120">
        <v>3</v>
      </c>
      <c r="GI120">
        <v>3</v>
      </c>
      <c r="GJ120">
        <v>0</v>
      </c>
      <c r="GK120">
        <v>0</v>
      </c>
      <c r="GL120">
        <f>ROUND(IF(AND(BH120=3,BI120=3,FS120&lt;&gt;0),P120,0),2)</f>
        <v>0</v>
      </c>
      <c r="GM120">
        <f>ROUND(O120+X120+Y120,2)+GX120</f>
        <v>16554.09</v>
      </c>
      <c r="GN120">
        <f>IF(OR(BI120=0,BI120=1),GM120-GX120,0)</f>
        <v>0</v>
      </c>
      <c r="GO120">
        <f>IF(BI120=2,GM120-GX120,0)</f>
        <v>0</v>
      </c>
      <c r="GP120">
        <f>IF(BI120=4,GM120-GX120,0)</f>
        <v>16554.09</v>
      </c>
      <c r="GR120">
        <v>1</v>
      </c>
      <c r="GS120">
        <v>1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G120">
        <f>ROUND(AC120*I120,2)</f>
        <v>16554.09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2" spans="1:245" x14ac:dyDescent="0.2">
      <c r="A122" s="2">
        <v>51</v>
      </c>
      <c r="B122" s="2">
        <f>B113</f>
        <v>1</v>
      </c>
      <c r="C122" s="2">
        <f>A113</f>
        <v>5</v>
      </c>
      <c r="D122" s="2">
        <f>ROW(A113)</f>
        <v>113</v>
      </c>
      <c r="E122" s="2"/>
      <c r="F122" s="2" t="str">
        <f>IF(F113&lt;&gt;"",F113,"")</f>
        <v>Новый подраздел</v>
      </c>
      <c r="G122" s="2" t="str">
        <f>IF(G113&lt;&gt;"",G113,"")</f>
        <v>Материалы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80">ROUND(AB122,2)</f>
        <v>63907.55</v>
      </c>
      <c r="P122" s="2">
        <f t="shared" si="80"/>
        <v>63907.55</v>
      </c>
      <c r="Q122" s="2">
        <f t="shared" si="80"/>
        <v>0</v>
      </c>
      <c r="R122" s="2">
        <f t="shared" si="80"/>
        <v>0</v>
      </c>
      <c r="S122" s="2">
        <f t="shared" si="80"/>
        <v>0</v>
      </c>
      <c r="T122" s="2">
        <f t="shared" si="80"/>
        <v>0</v>
      </c>
      <c r="U122" s="2">
        <f>AH122</f>
        <v>0</v>
      </c>
      <c r="V122" s="2">
        <f>AI122</f>
        <v>0</v>
      </c>
      <c r="W122" s="2">
        <f>ROUND(AJ122,2)</f>
        <v>0</v>
      </c>
      <c r="X122" s="2">
        <f>ROUND(AK122,2)</f>
        <v>0</v>
      </c>
      <c r="Y122" s="2">
        <f>ROUND(AL122,2)</f>
        <v>0</v>
      </c>
      <c r="Z122" s="2"/>
      <c r="AA122" s="2"/>
      <c r="AB122" s="2">
        <f>ROUND(SUMIF(AA117:AA120,"=428718833",O117:O120),2)</f>
        <v>63907.55</v>
      </c>
      <c r="AC122" s="2">
        <f>ROUND(SUMIF(AA117:AA120,"=428718833",P117:P120),2)</f>
        <v>63907.55</v>
      </c>
      <c r="AD122" s="2">
        <f>ROUND(SUMIF(AA117:AA120,"=428718833",Q117:Q120),2)</f>
        <v>0</v>
      </c>
      <c r="AE122" s="2">
        <f>ROUND(SUMIF(AA117:AA120,"=428718833",R117:R120),2)</f>
        <v>0</v>
      </c>
      <c r="AF122" s="2">
        <f>ROUND(SUMIF(AA117:AA120,"=428718833",S117:S120),2)</f>
        <v>0</v>
      </c>
      <c r="AG122" s="2">
        <f>ROUND(SUMIF(AA117:AA120,"=428718833",T117:T120),2)</f>
        <v>0</v>
      </c>
      <c r="AH122" s="2">
        <f>SUMIF(AA117:AA120,"=428718833",U117:U120)</f>
        <v>0</v>
      </c>
      <c r="AI122" s="2">
        <f>SUMIF(AA117:AA120,"=428718833",V117:V120)</f>
        <v>0</v>
      </c>
      <c r="AJ122" s="2">
        <f>ROUND(SUMIF(AA117:AA120,"=428718833",W117:W120),2)</f>
        <v>0</v>
      </c>
      <c r="AK122" s="2">
        <f>ROUND(SUMIF(AA117:AA120,"=428718833",X117:X120),2)</f>
        <v>0</v>
      </c>
      <c r="AL122" s="2">
        <f>ROUND(SUMIF(AA117:AA120,"=428718833",Y117:Y120),2)</f>
        <v>0</v>
      </c>
      <c r="AM122" s="2"/>
      <c r="AN122" s="2"/>
      <c r="AO122" s="2">
        <f t="shared" ref="AO122:BD122" si="81">ROUND(BX122,2)</f>
        <v>0</v>
      </c>
      <c r="AP122" s="2">
        <f t="shared" si="81"/>
        <v>0</v>
      </c>
      <c r="AQ122" s="2">
        <f t="shared" si="81"/>
        <v>0</v>
      </c>
      <c r="AR122" s="2">
        <f t="shared" si="81"/>
        <v>63907.55</v>
      </c>
      <c r="AS122" s="2">
        <f t="shared" si="81"/>
        <v>7556.63</v>
      </c>
      <c r="AT122" s="2">
        <f t="shared" si="81"/>
        <v>0</v>
      </c>
      <c r="AU122" s="2">
        <f t="shared" si="81"/>
        <v>56350.92</v>
      </c>
      <c r="AV122" s="2">
        <f t="shared" si="81"/>
        <v>63907.55</v>
      </c>
      <c r="AW122" s="2">
        <f t="shared" si="81"/>
        <v>63907.55</v>
      </c>
      <c r="AX122" s="2">
        <f t="shared" si="81"/>
        <v>0</v>
      </c>
      <c r="AY122" s="2">
        <f t="shared" si="81"/>
        <v>63907.55</v>
      </c>
      <c r="AZ122" s="2">
        <f t="shared" si="81"/>
        <v>0</v>
      </c>
      <c r="BA122" s="2">
        <f t="shared" si="81"/>
        <v>0</v>
      </c>
      <c r="BB122" s="2">
        <f t="shared" si="81"/>
        <v>0</v>
      </c>
      <c r="BC122" s="2">
        <f t="shared" si="81"/>
        <v>0</v>
      </c>
      <c r="BD122" s="2">
        <f t="shared" si="81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ROUND(SUMIF(AA117:AA120,"=428718833",FQ117:FQ120),2)</f>
        <v>0</v>
      </c>
      <c r="BY122" s="2">
        <f>ROUND(SUMIF(AA117:AA120,"=428718833",FR117:FR120),2)</f>
        <v>0</v>
      </c>
      <c r="BZ122" s="2">
        <f>ROUND(SUMIF(AA117:AA120,"=428718833",GL117:GL120),2)</f>
        <v>0</v>
      </c>
      <c r="CA122" s="2">
        <f>ROUND(SUMIF(AA117:AA120,"=428718833",GM117:GM120),2)</f>
        <v>63907.55</v>
      </c>
      <c r="CB122" s="2">
        <f>ROUND(SUMIF(AA117:AA120,"=428718833",GN117:GN120),2)</f>
        <v>7556.63</v>
      </c>
      <c r="CC122" s="2">
        <f>ROUND(SUMIF(AA117:AA120,"=428718833",GO117:GO120),2)</f>
        <v>0</v>
      </c>
      <c r="CD122" s="2">
        <f>ROUND(SUMIF(AA117:AA120,"=428718833",GP117:GP120),2)</f>
        <v>56350.92</v>
      </c>
      <c r="CE122" s="2">
        <f>AC122-BX122</f>
        <v>63907.55</v>
      </c>
      <c r="CF122" s="2">
        <f>AC122-BY122</f>
        <v>63907.55</v>
      </c>
      <c r="CG122" s="2">
        <f>BX122-BZ122</f>
        <v>0</v>
      </c>
      <c r="CH122" s="2">
        <f>AC122-BX122-BY122+BZ122</f>
        <v>63907.55</v>
      </c>
      <c r="CI122" s="2">
        <f>BY122-BZ122</f>
        <v>0</v>
      </c>
      <c r="CJ122" s="2">
        <f>ROUND(SUMIF(AA117:AA120,"=428718833",GX117:GX120),2)</f>
        <v>0</v>
      </c>
      <c r="CK122" s="2">
        <f>ROUND(SUMIF(AA117:AA120,"=428718833",GY117:GY120),2)</f>
        <v>0</v>
      </c>
      <c r="CL122" s="2">
        <f>ROUND(SUMIF(AA117:AA120,"=428718833",GZ117:GZ120),2)</f>
        <v>0</v>
      </c>
      <c r="CM122" s="2">
        <f>ROUND(SUMIF(AA117:AA120,"=428718833",HD117:HD120),2)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63907.55</v>
      </c>
      <c r="G124" s="4" t="s">
        <v>75</v>
      </c>
      <c r="H124" s="4" t="s">
        <v>76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63907.55</v>
      </c>
      <c r="X124" s="4">
        <v>1</v>
      </c>
      <c r="Y124" s="4">
        <v>63907.55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63907.55</v>
      </c>
      <c r="G125" s="4" t="s">
        <v>77</v>
      </c>
      <c r="H125" s="4" t="s">
        <v>78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63907.55</v>
      </c>
      <c r="X125" s="4">
        <v>1</v>
      </c>
      <c r="Y125" s="4">
        <v>63907.55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79</v>
      </c>
      <c r="H126" s="4" t="s">
        <v>80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63907.55</v>
      </c>
      <c r="G127" s="4" t="s">
        <v>81</v>
      </c>
      <c r="H127" s="4" t="s">
        <v>82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63907.55</v>
      </c>
      <c r="X127" s="4">
        <v>1</v>
      </c>
      <c r="Y127" s="4">
        <v>63907.55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63907.55</v>
      </c>
      <c r="G128" s="4" t="s">
        <v>83</v>
      </c>
      <c r="H128" s="4" t="s">
        <v>84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63907.55</v>
      </c>
      <c r="X128" s="4">
        <v>1</v>
      </c>
      <c r="Y128" s="4">
        <v>63907.55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85</v>
      </c>
      <c r="H129" s="4" t="s">
        <v>86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63907.55</v>
      </c>
      <c r="G130" s="4" t="s">
        <v>87</v>
      </c>
      <c r="H130" s="4" t="s">
        <v>88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63907.55</v>
      </c>
      <c r="X130" s="4">
        <v>1</v>
      </c>
      <c r="Y130" s="4">
        <v>63907.55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89</v>
      </c>
      <c r="H131" s="4" t="s">
        <v>90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91</v>
      </c>
      <c r="H132" s="4" t="s">
        <v>92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93</v>
      </c>
      <c r="H133" s="4" t="s">
        <v>94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0</v>
      </c>
      <c r="G134" s="4" t="s">
        <v>95</v>
      </c>
      <c r="H134" s="4" t="s">
        <v>96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97</v>
      </c>
      <c r="H135" s="4" t="s">
        <v>98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0</v>
      </c>
      <c r="G136" s="4" t="s">
        <v>99</v>
      </c>
      <c r="H136" s="4" t="s">
        <v>100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0</v>
      </c>
      <c r="G137" s="4" t="s">
        <v>101</v>
      </c>
      <c r="H137" s="4" t="s">
        <v>102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103</v>
      </c>
      <c r="H138" s="4" t="s">
        <v>104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7556.63</v>
      </c>
      <c r="G139" s="4" t="s">
        <v>105</v>
      </c>
      <c r="H139" s="4" t="s">
        <v>106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7556.63</v>
      </c>
      <c r="X139" s="4">
        <v>1</v>
      </c>
      <c r="Y139" s="4">
        <v>7556.63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0</v>
      </c>
      <c r="G140" s="4" t="s">
        <v>107</v>
      </c>
      <c r="H140" s="4" t="s">
        <v>108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56350.92</v>
      </c>
      <c r="G141" s="4" t="s">
        <v>109</v>
      </c>
      <c r="H141" s="4" t="s">
        <v>110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56350.92</v>
      </c>
      <c r="X141" s="4">
        <v>1</v>
      </c>
      <c r="Y141" s="4">
        <v>56350.92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111</v>
      </c>
      <c r="H142" s="4" t="s">
        <v>112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113</v>
      </c>
      <c r="H143" s="4" t="s">
        <v>114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ROUND(Source!U122,O144)</f>
        <v>0</v>
      </c>
      <c r="G144" s="4" t="s">
        <v>115</v>
      </c>
      <c r="H144" s="4" t="s">
        <v>116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7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ROUND(Source!V122,O145)</f>
        <v>0</v>
      </c>
      <c r="G145" s="4" t="s">
        <v>117</v>
      </c>
      <c r="H145" s="4" t="s">
        <v>118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7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119</v>
      </c>
      <c r="H146" s="4" t="s">
        <v>120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121</v>
      </c>
      <c r="H147" s="4" t="s">
        <v>122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0</v>
      </c>
      <c r="G148" s="4" t="s">
        <v>123</v>
      </c>
      <c r="H148" s="4" t="s">
        <v>124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0</v>
      </c>
      <c r="G149" s="4" t="s">
        <v>125</v>
      </c>
      <c r="H149" s="4" t="s">
        <v>126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63907.55</v>
      </c>
      <c r="G150" s="4" t="s">
        <v>127</v>
      </c>
      <c r="H150" s="4" t="s">
        <v>128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63907.549999999996</v>
      </c>
      <c r="X150" s="4">
        <v>1</v>
      </c>
      <c r="Y150" s="4">
        <v>63907.549999999996</v>
      </c>
      <c r="Z150" s="4"/>
      <c r="AA150" s="4"/>
      <c r="AB150" s="4"/>
    </row>
    <row r="152" spans="1:206" x14ac:dyDescent="0.2">
      <c r="A152" s="2">
        <v>51</v>
      </c>
      <c r="B152" s="2">
        <f>B107</f>
        <v>1</v>
      </c>
      <c r="C152" s="2">
        <f>A107</f>
        <v>4</v>
      </c>
      <c r="D152" s="2">
        <f>ROW(A107)</f>
        <v>107</v>
      </c>
      <c r="E152" s="2"/>
      <c r="F152" s="2" t="str">
        <f>IF(F107&lt;&gt;"",F107,"")</f>
        <v>Новый раздел</v>
      </c>
      <c r="G152" s="2" t="str">
        <f>IF(G107&lt;&gt;"",G107,"")</f>
        <v>2. ТО ворот секционных (7 ед.) и рольставней (77 ед.)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82">ROUND(O122+AB152,2)</f>
        <v>122310.23</v>
      </c>
      <c r="P152" s="2">
        <f t="shared" si="82"/>
        <v>63907.55</v>
      </c>
      <c r="Q152" s="2">
        <f t="shared" si="82"/>
        <v>0</v>
      </c>
      <c r="R152" s="2">
        <f t="shared" si="82"/>
        <v>0</v>
      </c>
      <c r="S152" s="2">
        <f t="shared" si="82"/>
        <v>58402.68</v>
      </c>
      <c r="T152" s="2">
        <f t="shared" si="82"/>
        <v>0</v>
      </c>
      <c r="U152" s="2">
        <f>U122+AH152</f>
        <v>134.4</v>
      </c>
      <c r="V152" s="2">
        <f>V122+AI152</f>
        <v>0</v>
      </c>
      <c r="W152" s="2">
        <f>ROUND(W122+AJ152,2)</f>
        <v>0</v>
      </c>
      <c r="X152" s="2">
        <f>ROUND(X122+AK152,2)</f>
        <v>0</v>
      </c>
      <c r="Y152" s="2">
        <f>ROUND(Y122+AL152,2)</f>
        <v>0</v>
      </c>
      <c r="Z152" s="2"/>
      <c r="AA152" s="2"/>
      <c r="AB152" s="2">
        <f>ROUND(SUMIF(AA111:AA111,"=428718833",O111:O111),2)</f>
        <v>58402.68</v>
      </c>
      <c r="AC152" s="2">
        <f>ROUND(SUMIF(AA111:AA111,"=428718833",P111:P111),2)</f>
        <v>0</v>
      </c>
      <c r="AD152" s="2">
        <f>ROUND(SUMIF(AA111:AA111,"=428718833",Q111:Q111),2)</f>
        <v>0</v>
      </c>
      <c r="AE152" s="2">
        <f>ROUND(SUMIF(AA111:AA111,"=428718833",R111:R111),2)</f>
        <v>0</v>
      </c>
      <c r="AF152" s="2">
        <f>ROUND(SUMIF(AA111:AA111,"=428718833",S111:S111),2)</f>
        <v>58402.68</v>
      </c>
      <c r="AG152" s="2">
        <f>ROUND(SUMIF(AA111:AA111,"=428718833",T111:T111),2)</f>
        <v>0</v>
      </c>
      <c r="AH152" s="2">
        <f>SUMIF(AA111:AA111,"=428718833",U111:U111)</f>
        <v>134.4</v>
      </c>
      <c r="AI152" s="2">
        <f>SUMIF(AA111:AA111,"=428718833",V111:V111)</f>
        <v>0</v>
      </c>
      <c r="AJ152" s="2">
        <f>ROUND(SUMIF(AA111:AA111,"=428718833",W111:W111),2)</f>
        <v>0</v>
      </c>
      <c r="AK152" s="2">
        <f>ROUND(SUMIF(AA111:AA111,"=428718833",X111:X111),2)</f>
        <v>0</v>
      </c>
      <c r="AL152" s="2">
        <f>ROUND(SUMIF(AA111:AA111,"=428718833",Y111:Y111),2)</f>
        <v>0</v>
      </c>
      <c r="AM152" s="2"/>
      <c r="AN152" s="2"/>
      <c r="AO152" s="2">
        <f t="shared" ref="AO152:BD152" si="83">ROUND(AO122+BX152,2)</f>
        <v>0</v>
      </c>
      <c r="AP152" s="2">
        <f t="shared" si="83"/>
        <v>0</v>
      </c>
      <c r="AQ152" s="2">
        <f t="shared" si="83"/>
        <v>0</v>
      </c>
      <c r="AR152" s="2">
        <f t="shared" si="83"/>
        <v>122310.23</v>
      </c>
      <c r="AS152" s="2">
        <f t="shared" si="83"/>
        <v>65959.31</v>
      </c>
      <c r="AT152" s="2">
        <f t="shared" si="83"/>
        <v>0</v>
      </c>
      <c r="AU152" s="2">
        <f t="shared" si="83"/>
        <v>56350.92</v>
      </c>
      <c r="AV152" s="2">
        <f t="shared" si="83"/>
        <v>63907.55</v>
      </c>
      <c r="AW152" s="2">
        <f t="shared" si="83"/>
        <v>63907.55</v>
      </c>
      <c r="AX152" s="2">
        <f t="shared" si="83"/>
        <v>0</v>
      </c>
      <c r="AY152" s="2">
        <f t="shared" si="83"/>
        <v>63907.55</v>
      </c>
      <c r="AZ152" s="2">
        <f t="shared" si="83"/>
        <v>0</v>
      </c>
      <c r="BA152" s="2">
        <f t="shared" si="83"/>
        <v>0</v>
      </c>
      <c r="BB152" s="2">
        <f t="shared" si="83"/>
        <v>0</v>
      </c>
      <c r="BC152" s="2">
        <f t="shared" si="83"/>
        <v>0</v>
      </c>
      <c r="BD152" s="2">
        <f t="shared" si="83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ROUND(SUMIF(AA111:AA111,"=428718833",FQ111:FQ111),2)</f>
        <v>0</v>
      </c>
      <c r="BY152" s="2">
        <f>ROUND(SUMIF(AA111:AA111,"=428718833",FR111:FR111),2)</f>
        <v>0</v>
      </c>
      <c r="BZ152" s="2">
        <f>ROUND(SUMIF(AA111:AA111,"=428718833",GL111:GL111),2)</f>
        <v>0</v>
      </c>
      <c r="CA152" s="2">
        <f>ROUND(SUMIF(AA111:AA111,"=428718833",GM111:GM111),2)</f>
        <v>58402.68</v>
      </c>
      <c r="CB152" s="2">
        <f>ROUND(SUMIF(AA111:AA111,"=428718833",GN111:GN111),2)</f>
        <v>58402.68</v>
      </c>
      <c r="CC152" s="2">
        <f>ROUND(SUMIF(AA111:AA111,"=428718833",GO111:GO111),2)</f>
        <v>0</v>
      </c>
      <c r="CD152" s="2">
        <f>ROUND(SUMIF(AA111:AA111,"=428718833",GP111:GP111),2)</f>
        <v>0</v>
      </c>
      <c r="CE152" s="2">
        <f>AC152-BX152</f>
        <v>0</v>
      </c>
      <c r="CF152" s="2">
        <f>AC152-BY152</f>
        <v>0</v>
      </c>
      <c r="CG152" s="2">
        <f>BX152-BZ152</f>
        <v>0</v>
      </c>
      <c r="CH152" s="2">
        <f>AC152-BX152-BY152+BZ152</f>
        <v>0</v>
      </c>
      <c r="CI152" s="2">
        <f>BY152-BZ152</f>
        <v>0</v>
      </c>
      <c r="CJ152" s="2">
        <f>ROUND(SUMIF(AA111:AA111,"=428718833",GX111:GX111),2)</f>
        <v>0</v>
      </c>
      <c r="CK152" s="2">
        <f>ROUND(SUMIF(AA111:AA111,"=428718833",GY111:GY111),2)</f>
        <v>0</v>
      </c>
      <c r="CL152" s="2">
        <f>ROUND(SUMIF(AA111:AA111,"=428718833",GZ111:GZ111),2)</f>
        <v>0</v>
      </c>
      <c r="CM152" s="2">
        <f>ROUND(SUMIF(AA111:AA111,"=428718833",HD111:HD111),2)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122310.23</v>
      </c>
      <c r="G154" s="4" t="s">
        <v>75</v>
      </c>
      <c r="H154" s="4" t="s">
        <v>76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122310.23000000001</v>
      </c>
      <c r="X154" s="4">
        <v>1</v>
      </c>
      <c r="Y154" s="4">
        <v>122310.23000000001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63907.55</v>
      </c>
      <c r="G155" s="4" t="s">
        <v>77</v>
      </c>
      <c r="H155" s="4" t="s">
        <v>78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63907.55</v>
      </c>
      <c r="X155" s="4">
        <v>1</v>
      </c>
      <c r="Y155" s="4">
        <v>63907.55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79</v>
      </c>
      <c r="H156" s="4" t="s">
        <v>80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63907.55</v>
      </c>
      <c r="G157" s="4" t="s">
        <v>81</v>
      </c>
      <c r="H157" s="4" t="s">
        <v>82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63907.55</v>
      </c>
      <c r="X157" s="4">
        <v>1</v>
      </c>
      <c r="Y157" s="4">
        <v>63907.55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63907.55</v>
      </c>
      <c r="G158" s="4" t="s">
        <v>83</v>
      </c>
      <c r="H158" s="4" t="s">
        <v>84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63907.55</v>
      </c>
      <c r="X158" s="4">
        <v>1</v>
      </c>
      <c r="Y158" s="4">
        <v>63907.55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85</v>
      </c>
      <c r="H159" s="4" t="s">
        <v>86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63907.55</v>
      </c>
      <c r="G160" s="4" t="s">
        <v>87</v>
      </c>
      <c r="H160" s="4" t="s">
        <v>88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63907.55</v>
      </c>
      <c r="X160" s="4">
        <v>1</v>
      </c>
      <c r="Y160" s="4">
        <v>63907.55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89</v>
      </c>
      <c r="H161" s="4" t="s">
        <v>90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91</v>
      </c>
      <c r="H162" s="4" t="s">
        <v>92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93</v>
      </c>
      <c r="H163" s="4" t="s">
        <v>94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0</v>
      </c>
      <c r="G164" s="4" t="s">
        <v>95</v>
      </c>
      <c r="H164" s="4" t="s">
        <v>96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97</v>
      </c>
      <c r="H165" s="4" t="s">
        <v>98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0</v>
      </c>
      <c r="G166" s="4" t="s">
        <v>99</v>
      </c>
      <c r="H166" s="4" t="s">
        <v>100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58402.68</v>
      </c>
      <c r="G167" s="4" t="s">
        <v>101</v>
      </c>
      <c r="H167" s="4" t="s">
        <v>102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58402.68</v>
      </c>
      <c r="X167" s="4">
        <v>1</v>
      </c>
      <c r="Y167" s="4">
        <v>58402.68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103</v>
      </c>
      <c r="H168" s="4" t="s">
        <v>104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65959.31</v>
      </c>
      <c r="G169" s="4" t="s">
        <v>105</v>
      </c>
      <c r="H169" s="4" t="s">
        <v>106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65959.31</v>
      </c>
      <c r="X169" s="4">
        <v>1</v>
      </c>
      <c r="Y169" s="4">
        <v>65959.31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107</v>
      </c>
      <c r="H170" s="4" t="s">
        <v>108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56350.92</v>
      </c>
      <c r="G171" s="4" t="s">
        <v>109</v>
      </c>
      <c r="H171" s="4" t="s">
        <v>110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56350.92</v>
      </c>
      <c r="X171" s="4">
        <v>1</v>
      </c>
      <c r="Y171" s="4">
        <v>56350.92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111</v>
      </c>
      <c r="H172" s="4" t="s">
        <v>112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113</v>
      </c>
      <c r="H173" s="4" t="s">
        <v>114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ROUND(Source!U152,O174)</f>
        <v>134.4</v>
      </c>
      <c r="G174" s="4" t="s">
        <v>115</v>
      </c>
      <c r="H174" s="4" t="s">
        <v>116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134.4</v>
      </c>
      <c r="X174" s="4">
        <v>1</v>
      </c>
      <c r="Y174" s="4">
        <v>134.4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ROUND(Source!V152,O175)</f>
        <v>0</v>
      </c>
      <c r="G175" s="4" t="s">
        <v>117</v>
      </c>
      <c r="H175" s="4" t="s">
        <v>118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7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119</v>
      </c>
      <c r="H176" s="4" t="s">
        <v>120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121</v>
      </c>
      <c r="H177" s="4" t="s">
        <v>122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0</v>
      </c>
      <c r="G178" s="4" t="s">
        <v>123</v>
      </c>
      <c r="H178" s="4" t="s">
        <v>124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0</v>
      </c>
      <c r="G179" s="4" t="s">
        <v>125</v>
      </c>
      <c r="H179" s="4" t="s">
        <v>126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122310.23</v>
      </c>
      <c r="G180" s="4" t="s">
        <v>127</v>
      </c>
      <c r="H180" s="4" t="s">
        <v>128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122310.23</v>
      </c>
      <c r="X180" s="4">
        <v>1</v>
      </c>
      <c r="Y180" s="4">
        <v>122310.23</v>
      </c>
      <c r="Z180" s="4"/>
      <c r="AA180" s="4"/>
      <c r="AB180" s="4"/>
    </row>
    <row r="181" spans="1:245" x14ac:dyDescent="0.2">
      <c r="A181" s="4">
        <v>50</v>
      </c>
      <c r="B181" s="4">
        <v>1</v>
      </c>
      <c r="C181" s="4">
        <v>0</v>
      </c>
      <c r="D181" s="4">
        <v>2</v>
      </c>
      <c r="E181" s="4">
        <v>0</v>
      </c>
      <c r="F181" s="4">
        <f>ROUND((F180-F155),O181)</f>
        <v>58402.68</v>
      </c>
      <c r="G181" s="4" t="s">
        <v>146</v>
      </c>
      <c r="H181" s="4" t="s">
        <v>147</v>
      </c>
      <c r="I181" s="4"/>
      <c r="J181" s="4"/>
      <c r="K181" s="4">
        <v>212</v>
      </c>
      <c r="L181" s="4">
        <v>28</v>
      </c>
      <c r="M181" s="4">
        <v>0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58402.68</v>
      </c>
      <c r="X181" s="4">
        <v>1</v>
      </c>
      <c r="Y181" s="4">
        <v>58402.68</v>
      </c>
      <c r="Z181" s="4"/>
      <c r="AA181" s="4"/>
      <c r="AB181" s="4"/>
    </row>
    <row r="183" spans="1:245" x14ac:dyDescent="0.2">
      <c r="A183" s="1">
        <v>4</v>
      </c>
      <c r="B183" s="1">
        <v>1</v>
      </c>
      <c r="C183" s="1"/>
      <c r="D183" s="1">
        <f>ROW(A228)</f>
        <v>228</v>
      </c>
      <c r="E183" s="1"/>
      <c r="F183" s="1" t="s">
        <v>23</v>
      </c>
      <c r="G183" s="1" t="s">
        <v>148</v>
      </c>
      <c r="H183" s="1" t="s">
        <v>3</v>
      </c>
      <c r="I183" s="1">
        <v>0</v>
      </c>
      <c r="J183" s="1"/>
      <c r="K183" s="1">
        <v>-1</v>
      </c>
      <c r="L183" s="1"/>
      <c r="M183" s="1" t="s">
        <v>3</v>
      </c>
      <c r="N183" s="1"/>
      <c r="O183" s="1"/>
      <c r="P183" s="1"/>
      <c r="Q183" s="1"/>
      <c r="R183" s="1"/>
      <c r="S183" s="1">
        <v>0</v>
      </c>
      <c r="T183" s="1"/>
      <c r="U183" s="1" t="s">
        <v>3</v>
      </c>
      <c r="V183" s="1">
        <v>0</v>
      </c>
      <c r="W183" s="1"/>
      <c r="X183" s="1"/>
      <c r="Y183" s="1"/>
      <c r="Z183" s="1"/>
      <c r="AA183" s="1"/>
      <c r="AB183" s="1" t="s">
        <v>3</v>
      </c>
      <c r="AC183" s="1" t="s">
        <v>3</v>
      </c>
      <c r="AD183" s="1" t="s">
        <v>3</v>
      </c>
      <c r="AE183" s="1" t="s">
        <v>3</v>
      </c>
      <c r="AF183" s="1" t="s">
        <v>3</v>
      </c>
      <c r="AG183" s="1" t="s">
        <v>3</v>
      </c>
      <c r="AH183" s="1"/>
      <c r="AI183" s="1"/>
      <c r="AJ183" s="1"/>
      <c r="AK183" s="1"/>
      <c r="AL183" s="1"/>
      <c r="AM183" s="1"/>
      <c r="AN183" s="1"/>
      <c r="AO183" s="1"/>
      <c r="AP183" s="1" t="s">
        <v>3</v>
      </c>
      <c r="AQ183" s="1" t="s">
        <v>3</v>
      </c>
      <c r="AR183" s="1" t="s">
        <v>3</v>
      </c>
      <c r="AS183" s="1"/>
      <c r="AT183" s="1"/>
      <c r="AU183" s="1"/>
      <c r="AV183" s="1"/>
      <c r="AW183" s="1"/>
      <c r="AX183" s="1"/>
      <c r="AY183" s="1"/>
      <c r="AZ183" s="1" t="s">
        <v>3</v>
      </c>
      <c r="BA183" s="1"/>
      <c r="BB183" s="1" t="s">
        <v>3</v>
      </c>
      <c r="BC183" s="1" t="s">
        <v>3</v>
      </c>
      <c r="BD183" s="1" t="s">
        <v>3</v>
      </c>
      <c r="BE183" s="1" t="s">
        <v>3</v>
      </c>
      <c r="BF183" s="1" t="s">
        <v>3</v>
      </c>
      <c r="BG183" s="1" t="s">
        <v>3</v>
      </c>
      <c r="BH183" s="1" t="s">
        <v>3</v>
      </c>
      <c r="BI183" s="1" t="s">
        <v>3</v>
      </c>
      <c r="BJ183" s="1" t="s">
        <v>3</v>
      </c>
      <c r="BK183" s="1" t="s">
        <v>3</v>
      </c>
      <c r="BL183" s="1" t="s">
        <v>3</v>
      </c>
      <c r="BM183" s="1" t="s">
        <v>3</v>
      </c>
      <c r="BN183" s="1" t="s">
        <v>3</v>
      </c>
      <c r="BO183" s="1" t="s">
        <v>3</v>
      </c>
      <c r="BP183" s="1" t="s">
        <v>3</v>
      </c>
      <c r="BQ183" s="1"/>
      <c r="BR183" s="1"/>
      <c r="BS183" s="1"/>
      <c r="BT183" s="1"/>
      <c r="BU183" s="1"/>
      <c r="BV183" s="1"/>
      <c r="BW183" s="1"/>
      <c r="BX183" s="1">
        <v>0</v>
      </c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>
        <v>0</v>
      </c>
    </row>
    <row r="185" spans="1:245" x14ac:dyDescent="0.2">
      <c r="A185" s="2">
        <v>52</v>
      </c>
      <c r="B185" s="2">
        <f t="shared" ref="B185:G185" si="84">B228</f>
        <v>1</v>
      </c>
      <c r="C185" s="2">
        <f t="shared" si="84"/>
        <v>4</v>
      </c>
      <c r="D185" s="2">
        <f t="shared" si="84"/>
        <v>183</v>
      </c>
      <c r="E185" s="2">
        <f t="shared" si="84"/>
        <v>0</v>
      </c>
      <c r="F185" s="2" t="str">
        <f t="shared" si="84"/>
        <v>Новый раздел</v>
      </c>
      <c r="G185" s="2" t="str">
        <f t="shared" si="84"/>
        <v>3 ТО шлагбаумов (7 единиц).</v>
      </c>
      <c r="H185" s="2"/>
      <c r="I185" s="2"/>
      <c r="J185" s="2"/>
      <c r="K185" s="2"/>
      <c r="L185" s="2"/>
      <c r="M185" s="2"/>
      <c r="N185" s="2"/>
      <c r="O185" s="2">
        <f t="shared" ref="O185:AT185" si="85">O228</f>
        <v>77350.47</v>
      </c>
      <c r="P185" s="2">
        <f t="shared" si="85"/>
        <v>40897.269999999997</v>
      </c>
      <c r="Q185" s="2">
        <f t="shared" si="85"/>
        <v>0</v>
      </c>
      <c r="R185" s="2">
        <f t="shared" si="85"/>
        <v>0</v>
      </c>
      <c r="S185" s="2">
        <f t="shared" si="85"/>
        <v>36453.199999999997</v>
      </c>
      <c r="T185" s="2">
        <f t="shared" si="85"/>
        <v>0</v>
      </c>
      <c r="U185" s="2">
        <f t="shared" si="85"/>
        <v>78.75</v>
      </c>
      <c r="V185" s="2">
        <f t="shared" si="85"/>
        <v>0</v>
      </c>
      <c r="W185" s="2">
        <f t="shared" si="85"/>
        <v>0</v>
      </c>
      <c r="X185" s="2">
        <f t="shared" si="85"/>
        <v>0</v>
      </c>
      <c r="Y185" s="2">
        <f t="shared" si="85"/>
        <v>0</v>
      </c>
      <c r="Z185" s="2">
        <f t="shared" si="85"/>
        <v>0</v>
      </c>
      <c r="AA185" s="2">
        <f t="shared" si="85"/>
        <v>0</v>
      </c>
      <c r="AB185" s="2">
        <f t="shared" si="85"/>
        <v>36453.199999999997</v>
      </c>
      <c r="AC185" s="2">
        <f t="shared" si="85"/>
        <v>0</v>
      </c>
      <c r="AD185" s="2">
        <f t="shared" si="85"/>
        <v>0</v>
      </c>
      <c r="AE185" s="2">
        <f t="shared" si="85"/>
        <v>0</v>
      </c>
      <c r="AF185" s="2">
        <f t="shared" si="85"/>
        <v>36453.199999999997</v>
      </c>
      <c r="AG185" s="2">
        <f t="shared" si="85"/>
        <v>0</v>
      </c>
      <c r="AH185" s="2">
        <f t="shared" si="85"/>
        <v>78.75</v>
      </c>
      <c r="AI185" s="2">
        <f t="shared" si="85"/>
        <v>0</v>
      </c>
      <c r="AJ185" s="2">
        <f t="shared" si="85"/>
        <v>0</v>
      </c>
      <c r="AK185" s="2">
        <f t="shared" si="85"/>
        <v>0</v>
      </c>
      <c r="AL185" s="2">
        <f t="shared" si="85"/>
        <v>0</v>
      </c>
      <c r="AM185" s="2">
        <f t="shared" si="85"/>
        <v>0</v>
      </c>
      <c r="AN185" s="2">
        <f t="shared" si="85"/>
        <v>0</v>
      </c>
      <c r="AO185" s="2">
        <f t="shared" si="85"/>
        <v>0</v>
      </c>
      <c r="AP185" s="2">
        <f t="shared" si="85"/>
        <v>0</v>
      </c>
      <c r="AQ185" s="2">
        <f t="shared" si="85"/>
        <v>0</v>
      </c>
      <c r="AR185" s="2">
        <f t="shared" si="85"/>
        <v>77350.47</v>
      </c>
      <c r="AS185" s="2">
        <f t="shared" si="85"/>
        <v>37712.639999999999</v>
      </c>
      <c r="AT185" s="2">
        <f t="shared" si="85"/>
        <v>0</v>
      </c>
      <c r="AU185" s="2">
        <f t="shared" ref="AU185:BZ185" si="86">AU228</f>
        <v>39637.83</v>
      </c>
      <c r="AV185" s="2">
        <f t="shared" si="86"/>
        <v>40897.269999999997</v>
      </c>
      <c r="AW185" s="2">
        <f t="shared" si="86"/>
        <v>40897.269999999997</v>
      </c>
      <c r="AX185" s="2">
        <f t="shared" si="86"/>
        <v>0</v>
      </c>
      <c r="AY185" s="2">
        <f t="shared" si="86"/>
        <v>40897.269999999997</v>
      </c>
      <c r="AZ185" s="2">
        <f t="shared" si="86"/>
        <v>0</v>
      </c>
      <c r="BA185" s="2">
        <f t="shared" si="86"/>
        <v>0</v>
      </c>
      <c r="BB185" s="2">
        <f t="shared" si="86"/>
        <v>0</v>
      </c>
      <c r="BC185" s="2">
        <f t="shared" si="86"/>
        <v>0</v>
      </c>
      <c r="BD185" s="2">
        <f t="shared" si="86"/>
        <v>0</v>
      </c>
      <c r="BE185" s="2">
        <f t="shared" si="86"/>
        <v>0</v>
      </c>
      <c r="BF185" s="2">
        <f t="shared" si="86"/>
        <v>0</v>
      </c>
      <c r="BG185" s="2">
        <f t="shared" si="86"/>
        <v>0</v>
      </c>
      <c r="BH185" s="2">
        <f t="shared" si="86"/>
        <v>0</v>
      </c>
      <c r="BI185" s="2">
        <f t="shared" si="86"/>
        <v>0</v>
      </c>
      <c r="BJ185" s="2">
        <f t="shared" si="86"/>
        <v>0</v>
      </c>
      <c r="BK185" s="2">
        <f t="shared" si="86"/>
        <v>0</v>
      </c>
      <c r="BL185" s="2">
        <f t="shared" si="86"/>
        <v>0</v>
      </c>
      <c r="BM185" s="2">
        <f t="shared" si="86"/>
        <v>0</v>
      </c>
      <c r="BN185" s="2">
        <f t="shared" si="86"/>
        <v>0</v>
      </c>
      <c r="BO185" s="2">
        <f t="shared" si="86"/>
        <v>0</v>
      </c>
      <c r="BP185" s="2">
        <f t="shared" si="86"/>
        <v>0</v>
      </c>
      <c r="BQ185" s="2">
        <f t="shared" si="86"/>
        <v>0</v>
      </c>
      <c r="BR185" s="2">
        <f t="shared" si="86"/>
        <v>0</v>
      </c>
      <c r="BS185" s="2">
        <f t="shared" si="86"/>
        <v>0</v>
      </c>
      <c r="BT185" s="2">
        <f t="shared" si="86"/>
        <v>0</v>
      </c>
      <c r="BU185" s="2">
        <f t="shared" si="86"/>
        <v>0</v>
      </c>
      <c r="BV185" s="2">
        <f t="shared" si="86"/>
        <v>0</v>
      </c>
      <c r="BW185" s="2">
        <f t="shared" si="86"/>
        <v>0</v>
      </c>
      <c r="BX185" s="2">
        <f t="shared" si="86"/>
        <v>0</v>
      </c>
      <c r="BY185" s="2">
        <f t="shared" si="86"/>
        <v>0</v>
      </c>
      <c r="BZ185" s="2">
        <f t="shared" si="86"/>
        <v>0</v>
      </c>
      <c r="CA185" s="2">
        <f t="shared" ref="CA185:DF185" si="87">CA228</f>
        <v>36453.199999999997</v>
      </c>
      <c r="CB185" s="2">
        <f t="shared" si="87"/>
        <v>36453.199999999997</v>
      </c>
      <c r="CC185" s="2">
        <f t="shared" si="87"/>
        <v>0</v>
      </c>
      <c r="CD185" s="2">
        <f t="shared" si="87"/>
        <v>0</v>
      </c>
      <c r="CE185" s="2">
        <f t="shared" si="87"/>
        <v>0</v>
      </c>
      <c r="CF185" s="2">
        <f t="shared" si="87"/>
        <v>0</v>
      </c>
      <c r="CG185" s="2">
        <f t="shared" si="87"/>
        <v>0</v>
      </c>
      <c r="CH185" s="2">
        <f t="shared" si="87"/>
        <v>0</v>
      </c>
      <c r="CI185" s="2">
        <f t="shared" si="87"/>
        <v>0</v>
      </c>
      <c r="CJ185" s="2">
        <f t="shared" si="87"/>
        <v>0</v>
      </c>
      <c r="CK185" s="2">
        <f t="shared" si="87"/>
        <v>0</v>
      </c>
      <c r="CL185" s="2">
        <f t="shared" si="87"/>
        <v>0</v>
      </c>
      <c r="CM185" s="2">
        <f t="shared" si="87"/>
        <v>0</v>
      </c>
      <c r="CN185" s="2">
        <f t="shared" si="87"/>
        <v>0</v>
      </c>
      <c r="CO185" s="2">
        <f t="shared" si="87"/>
        <v>0</v>
      </c>
      <c r="CP185" s="2">
        <f t="shared" si="87"/>
        <v>0</v>
      </c>
      <c r="CQ185" s="2">
        <f t="shared" si="87"/>
        <v>0</v>
      </c>
      <c r="CR185" s="2">
        <f t="shared" si="87"/>
        <v>0</v>
      </c>
      <c r="CS185" s="2">
        <f t="shared" si="87"/>
        <v>0</v>
      </c>
      <c r="CT185" s="2">
        <f t="shared" si="87"/>
        <v>0</v>
      </c>
      <c r="CU185" s="2">
        <f t="shared" si="87"/>
        <v>0</v>
      </c>
      <c r="CV185" s="2">
        <f t="shared" si="87"/>
        <v>0</v>
      </c>
      <c r="CW185" s="2">
        <f t="shared" si="87"/>
        <v>0</v>
      </c>
      <c r="CX185" s="2">
        <f t="shared" si="87"/>
        <v>0</v>
      </c>
      <c r="CY185" s="2">
        <f t="shared" si="87"/>
        <v>0</v>
      </c>
      <c r="CZ185" s="2">
        <f t="shared" si="87"/>
        <v>0</v>
      </c>
      <c r="DA185" s="2">
        <f t="shared" si="87"/>
        <v>0</v>
      </c>
      <c r="DB185" s="2">
        <f t="shared" si="87"/>
        <v>0</v>
      </c>
      <c r="DC185" s="2">
        <f t="shared" si="87"/>
        <v>0</v>
      </c>
      <c r="DD185" s="2">
        <f t="shared" si="87"/>
        <v>0</v>
      </c>
      <c r="DE185" s="2">
        <f t="shared" si="87"/>
        <v>0</v>
      </c>
      <c r="DF185" s="2">
        <f t="shared" si="87"/>
        <v>0</v>
      </c>
      <c r="DG185" s="3">
        <f t="shared" ref="DG185:EL185" si="88">DG228</f>
        <v>0</v>
      </c>
      <c r="DH185" s="3">
        <f t="shared" si="88"/>
        <v>0</v>
      </c>
      <c r="DI185" s="3">
        <f t="shared" si="88"/>
        <v>0</v>
      </c>
      <c r="DJ185" s="3">
        <f t="shared" si="88"/>
        <v>0</v>
      </c>
      <c r="DK185" s="3">
        <f t="shared" si="88"/>
        <v>0</v>
      </c>
      <c r="DL185" s="3">
        <f t="shared" si="88"/>
        <v>0</v>
      </c>
      <c r="DM185" s="3">
        <f t="shared" si="88"/>
        <v>0</v>
      </c>
      <c r="DN185" s="3">
        <f t="shared" si="88"/>
        <v>0</v>
      </c>
      <c r="DO185" s="3">
        <f t="shared" si="88"/>
        <v>0</v>
      </c>
      <c r="DP185" s="3">
        <f t="shared" si="88"/>
        <v>0</v>
      </c>
      <c r="DQ185" s="3">
        <f t="shared" si="88"/>
        <v>0</v>
      </c>
      <c r="DR185" s="3">
        <f t="shared" si="88"/>
        <v>0</v>
      </c>
      <c r="DS185" s="3">
        <f t="shared" si="88"/>
        <v>0</v>
      </c>
      <c r="DT185" s="3">
        <f t="shared" si="88"/>
        <v>0</v>
      </c>
      <c r="DU185" s="3">
        <f t="shared" si="88"/>
        <v>0</v>
      </c>
      <c r="DV185" s="3">
        <f t="shared" si="88"/>
        <v>0</v>
      </c>
      <c r="DW185" s="3">
        <f t="shared" si="88"/>
        <v>0</v>
      </c>
      <c r="DX185" s="3">
        <f t="shared" si="88"/>
        <v>0</v>
      </c>
      <c r="DY185" s="3">
        <f t="shared" si="88"/>
        <v>0</v>
      </c>
      <c r="DZ185" s="3">
        <f t="shared" si="88"/>
        <v>0</v>
      </c>
      <c r="EA185" s="3">
        <f t="shared" si="88"/>
        <v>0</v>
      </c>
      <c r="EB185" s="3">
        <f t="shared" si="88"/>
        <v>0</v>
      </c>
      <c r="EC185" s="3">
        <f t="shared" si="88"/>
        <v>0</v>
      </c>
      <c r="ED185" s="3">
        <f t="shared" si="88"/>
        <v>0</v>
      </c>
      <c r="EE185" s="3">
        <f t="shared" si="88"/>
        <v>0</v>
      </c>
      <c r="EF185" s="3">
        <f t="shared" si="88"/>
        <v>0</v>
      </c>
      <c r="EG185" s="3">
        <f t="shared" si="88"/>
        <v>0</v>
      </c>
      <c r="EH185" s="3">
        <f t="shared" si="88"/>
        <v>0</v>
      </c>
      <c r="EI185" s="3">
        <f t="shared" si="88"/>
        <v>0</v>
      </c>
      <c r="EJ185" s="3">
        <f t="shared" si="88"/>
        <v>0</v>
      </c>
      <c r="EK185" s="3">
        <f t="shared" si="88"/>
        <v>0</v>
      </c>
      <c r="EL185" s="3">
        <f t="shared" si="88"/>
        <v>0</v>
      </c>
      <c r="EM185" s="3">
        <f t="shared" ref="EM185:FR185" si="89">EM228</f>
        <v>0</v>
      </c>
      <c r="EN185" s="3">
        <f t="shared" si="89"/>
        <v>0</v>
      </c>
      <c r="EO185" s="3">
        <f t="shared" si="89"/>
        <v>0</v>
      </c>
      <c r="EP185" s="3">
        <f t="shared" si="89"/>
        <v>0</v>
      </c>
      <c r="EQ185" s="3">
        <f t="shared" si="89"/>
        <v>0</v>
      </c>
      <c r="ER185" s="3">
        <f t="shared" si="89"/>
        <v>0</v>
      </c>
      <c r="ES185" s="3">
        <f t="shared" si="89"/>
        <v>0</v>
      </c>
      <c r="ET185" s="3">
        <f t="shared" si="89"/>
        <v>0</v>
      </c>
      <c r="EU185" s="3">
        <f t="shared" si="89"/>
        <v>0</v>
      </c>
      <c r="EV185" s="3">
        <f t="shared" si="89"/>
        <v>0</v>
      </c>
      <c r="EW185" s="3">
        <f t="shared" si="89"/>
        <v>0</v>
      </c>
      <c r="EX185" s="3">
        <f t="shared" si="89"/>
        <v>0</v>
      </c>
      <c r="EY185" s="3">
        <f t="shared" si="89"/>
        <v>0</v>
      </c>
      <c r="EZ185" s="3">
        <f t="shared" si="89"/>
        <v>0</v>
      </c>
      <c r="FA185" s="3">
        <f t="shared" si="89"/>
        <v>0</v>
      </c>
      <c r="FB185" s="3">
        <f t="shared" si="89"/>
        <v>0</v>
      </c>
      <c r="FC185" s="3">
        <f t="shared" si="89"/>
        <v>0</v>
      </c>
      <c r="FD185" s="3">
        <f t="shared" si="89"/>
        <v>0</v>
      </c>
      <c r="FE185" s="3">
        <f t="shared" si="89"/>
        <v>0</v>
      </c>
      <c r="FF185" s="3">
        <f t="shared" si="89"/>
        <v>0</v>
      </c>
      <c r="FG185" s="3">
        <f t="shared" si="89"/>
        <v>0</v>
      </c>
      <c r="FH185" s="3">
        <f t="shared" si="89"/>
        <v>0</v>
      </c>
      <c r="FI185" s="3">
        <f t="shared" si="89"/>
        <v>0</v>
      </c>
      <c r="FJ185" s="3">
        <f t="shared" si="89"/>
        <v>0</v>
      </c>
      <c r="FK185" s="3">
        <f t="shared" si="89"/>
        <v>0</v>
      </c>
      <c r="FL185" s="3">
        <f t="shared" si="89"/>
        <v>0</v>
      </c>
      <c r="FM185" s="3">
        <f t="shared" si="89"/>
        <v>0</v>
      </c>
      <c r="FN185" s="3">
        <f t="shared" si="89"/>
        <v>0</v>
      </c>
      <c r="FO185" s="3">
        <f t="shared" si="89"/>
        <v>0</v>
      </c>
      <c r="FP185" s="3">
        <f t="shared" si="89"/>
        <v>0</v>
      </c>
      <c r="FQ185" s="3">
        <f t="shared" si="89"/>
        <v>0</v>
      </c>
      <c r="FR185" s="3">
        <f t="shared" si="89"/>
        <v>0</v>
      </c>
      <c r="FS185" s="3">
        <f t="shared" ref="FS185:GX185" si="90">FS228</f>
        <v>0</v>
      </c>
      <c r="FT185" s="3">
        <f t="shared" si="90"/>
        <v>0</v>
      </c>
      <c r="FU185" s="3">
        <f t="shared" si="90"/>
        <v>0</v>
      </c>
      <c r="FV185" s="3">
        <f t="shared" si="90"/>
        <v>0</v>
      </c>
      <c r="FW185" s="3">
        <f t="shared" si="90"/>
        <v>0</v>
      </c>
      <c r="FX185" s="3">
        <f t="shared" si="90"/>
        <v>0</v>
      </c>
      <c r="FY185" s="3">
        <f t="shared" si="90"/>
        <v>0</v>
      </c>
      <c r="FZ185" s="3">
        <f t="shared" si="90"/>
        <v>0</v>
      </c>
      <c r="GA185" s="3">
        <f t="shared" si="90"/>
        <v>0</v>
      </c>
      <c r="GB185" s="3">
        <f t="shared" si="90"/>
        <v>0</v>
      </c>
      <c r="GC185" s="3">
        <f t="shared" si="90"/>
        <v>0</v>
      </c>
      <c r="GD185" s="3">
        <f t="shared" si="90"/>
        <v>0</v>
      </c>
      <c r="GE185" s="3">
        <f t="shared" si="90"/>
        <v>0</v>
      </c>
      <c r="GF185" s="3">
        <f t="shared" si="90"/>
        <v>0</v>
      </c>
      <c r="GG185" s="3">
        <f t="shared" si="90"/>
        <v>0</v>
      </c>
      <c r="GH185" s="3">
        <f t="shared" si="90"/>
        <v>0</v>
      </c>
      <c r="GI185" s="3">
        <f t="shared" si="90"/>
        <v>0</v>
      </c>
      <c r="GJ185" s="3">
        <f t="shared" si="90"/>
        <v>0</v>
      </c>
      <c r="GK185" s="3">
        <f t="shared" si="90"/>
        <v>0</v>
      </c>
      <c r="GL185" s="3">
        <f t="shared" si="90"/>
        <v>0</v>
      </c>
      <c r="GM185" s="3">
        <f t="shared" si="90"/>
        <v>0</v>
      </c>
      <c r="GN185" s="3">
        <f t="shared" si="90"/>
        <v>0</v>
      </c>
      <c r="GO185" s="3">
        <f t="shared" si="90"/>
        <v>0</v>
      </c>
      <c r="GP185" s="3">
        <f t="shared" si="90"/>
        <v>0</v>
      </c>
      <c r="GQ185" s="3">
        <f t="shared" si="90"/>
        <v>0</v>
      </c>
      <c r="GR185" s="3">
        <f t="shared" si="90"/>
        <v>0</v>
      </c>
      <c r="GS185" s="3">
        <f t="shared" si="90"/>
        <v>0</v>
      </c>
      <c r="GT185" s="3">
        <f t="shared" si="90"/>
        <v>0</v>
      </c>
      <c r="GU185" s="3">
        <f t="shared" si="90"/>
        <v>0</v>
      </c>
      <c r="GV185" s="3">
        <f t="shared" si="90"/>
        <v>0</v>
      </c>
      <c r="GW185" s="3">
        <f t="shared" si="90"/>
        <v>0</v>
      </c>
      <c r="GX185" s="3">
        <f t="shared" si="90"/>
        <v>0</v>
      </c>
    </row>
    <row r="187" spans="1:245" x14ac:dyDescent="0.2">
      <c r="A187">
        <v>17</v>
      </c>
      <c r="B187">
        <v>1</v>
      </c>
      <c r="C187">
        <f>ROW(SmtRes!A5)</f>
        <v>5</v>
      </c>
      <c r="D187">
        <f>ROW(EtalonRes!A5)</f>
        <v>5</v>
      </c>
      <c r="E187" t="s">
        <v>149</v>
      </c>
      <c r="F187" t="s">
        <v>150</v>
      </c>
      <c r="G187" t="s">
        <v>151</v>
      </c>
      <c r="H187" t="s">
        <v>27</v>
      </c>
      <c r="I187">
        <f>ROUND(7,7)</f>
        <v>7</v>
      </c>
      <c r="J187">
        <v>0</v>
      </c>
      <c r="K187">
        <f>ROUND(7,7)</f>
        <v>7</v>
      </c>
      <c r="O187">
        <f>ROUND(CP187,2)</f>
        <v>35522.480000000003</v>
      </c>
      <c r="P187">
        <f>ROUND(CQ187*I187,2)</f>
        <v>0</v>
      </c>
      <c r="Q187">
        <f>ROUND(CR187*I187,2)</f>
        <v>0</v>
      </c>
      <c r="R187">
        <f>ROUND(CS187*I187,2)</f>
        <v>0</v>
      </c>
      <c r="S187">
        <f>ROUND(CT187*I187,2)</f>
        <v>35522.480000000003</v>
      </c>
      <c r="T187">
        <f>ROUND(CU187*I187,2)</f>
        <v>0</v>
      </c>
      <c r="U187">
        <f>ROUND(CV187*I187,7)</f>
        <v>76.3</v>
      </c>
      <c r="V187">
        <f>ROUND(CW187*I187,7)</f>
        <v>0</v>
      </c>
      <c r="W187">
        <f>ROUND(CX187*I187,2)</f>
        <v>0</v>
      </c>
      <c r="X187">
        <f>ROUND(CY187,2)</f>
        <v>0</v>
      </c>
      <c r="Y187">
        <f>ROUND(CZ187,2)</f>
        <v>0</v>
      </c>
      <c r="AA187">
        <v>428718833</v>
      </c>
      <c r="AB187">
        <f>ROUND((AC187+AD187+AF187),6)</f>
        <v>1832</v>
      </c>
      <c r="AC187">
        <f>ROUND((ES187),6)</f>
        <v>0</v>
      </c>
      <c r="AD187">
        <f>ROUND((((ET187)-(EU187))+AE187),6)</f>
        <v>0</v>
      </c>
      <c r="AE187">
        <f>ROUND((EU187),6)</f>
        <v>0</v>
      </c>
      <c r="AF187">
        <f>ROUND((EV187),6)</f>
        <v>1832</v>
      </c>
      <c r="AG187">
        <f>ROUND((AP187),6)</f>
        <v>0</v>
      </c>
      <c r="AH187">
        <f>(EW187)</f>
        <v>10.9</v>
      </c>
      <c r="AI187">
        <f>(EX187)</f>
        <v>0</v>
      </c>
      <c r="AJ187">
        <f>(AS187)</f>
        <v>0</v>
      </c>
      <c r="AK187">
        <v>1832</v>
      </c>
      <c r="AL187">
        <v>0</v>
      </c>
      <c r="AM187">
        <v>0</v>
      </c>
      <c r="AN187">
        <v>0</v>
      </c>
      <c r="AO187">
        <v>1832</v>
      </c>
      <c r="AP187">
        <v>0</v>
      </c>
      <c r="AQ187">
        <v>10.9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2.77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152</v>
      </c>
      <c r="BM187">
        <v>150</v>
      </c>
      <c r="BN187">
        <v>0</v>
      </c>
      <c r="BO187" t="s">
        <v>3</v>
      </c>
      <c r="BP187">
        <v>0</v>
      </c>
      <c r="BQ187">
        <v>1</v>
      </c>
      <c r="BR187">
        <v>0</v>
      </c>
      <c r="BS187">
        <v>2.77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(P187+Q187+S187)</f>
        <v>35522.480000000003</v>
      </c>
      <c r="CQ187">
        <f>AC187*BC187</f>
        <v>0</v>
      </c>
      <c r="CR187">
        <f>(((ET187)*BB187-(EU187)*BS187)+AE187*BS187)</f>
        <v>0</v>
      </c>
      <c r="CS187">
        <f>AE187*BS187</f>
        <v>0</v>
      </c>
      <c r="CT187">
        <f>AF187*BA187</f>
        <v>5074.6400000000003</v>
      </c>
      <c r="CU187">
        <f t="shared" ref="CU187:CX188" si="91">AG187</f>
        <v>0</v>
      </c>
      <c r="CV187">
        <f t="shared" si="91"/>
        <v>10.9</v>
      </c>
      <c r="CW187">
        <f t="shared" si="91"/>
        <v>0</v>
      </c>
      <c r="CX187">
        <f t="shared" si="91"/>
        <v>0</v>
      </c>
      <c r="CY187">
        <f>(((S187+R187)*AT187)/100)</f>
        <v>0</v>
      </c>
      <c r="CZ187">
        <f>(((S187+R187)*AU187)/100)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27</v>
      </c>
      <c r="DW187" t="s">
        <v>30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416980196</v>
      </c>
      <c r="EF187">
        <v>1</v>
      </c>
      <c r="EG187" t="s">
        <v>31</v>
      </c>
      <c r="EH187">
        <v>0</v>
      </c>
      <c r="EI187" t="s">
        <v>3</v>
      </c>
      <c r="EJ187">
        <v>1</v>
      </c>
      <c r="EK187">
        <v>150</v>
      </c>
      <c r="EL187" t="s">
        <v>32</v>
      </c>
      <c r="EM187" t="s">
        <v>33</v>
      </c>
      <c r="EO187" t="s">
        <v>3</v>
      </c>
      <c r="EQ187">
        <v>131072</v>
      </c>
      <c r="ER187">
        <v>1832</v>
      </c>
      <c r="ES187">
        <v>0</v>
      </c>
      <c r="ET187">
        <v>0</v>
      </c>
      <c r="EU187">
        <v>0</v>
      </c>
      <c r="EV187">
        <v>1832</v>
      </c>
      <c r="EW187">
        <v>10.9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-554946666</v>
      </c>
      <c r="GG187">
        <v>2</v>
      </c>
      <c r="GH187">
        <v>1</v>
      </c>
      <c r="GI187">
        <v>3</v>
      </c>
      <c r="GJ187">
        <v>0</v>
      </c>
      <c r="GK187">
        <v>0</v>
      </c>
      <c r="GL187">
        <f>ROUND(IF(AND(BH187=3,BI187=3,FS187&lt;&gt;0),P187,0),2)</f>
        <v>0</v>
      </c>
      <c r="GM187">
        <f>ROUND(O187+X187+Y187,2)+GX187</f>
        <v>35522.480000000003</v>
      </c>
      <c r="GN187">
        <f>IF(OR(BI187=0,BI187=1),GM187-GX187,0)</f>
        <v>35522.480000000003</v>
      </c>
      <c r="GO187">
        <f>IF(BI187=2,GM187-GX187,0)</f>
        <v>0</v>
      </c>
      <c r="GP187">
        <f>IF(BI187=4,GM187-GX187,0)</f>
        <v>0</v>
      </c>
      <c r="GR187">
        <v>0</v>
      </c>
      <c r="GS187">
        <v>0</v>
      </c>
      <c r="GT187">
        <v>0</v>
      </c>
      <c r="GU187" t="s">
        <v>3</v>
      </c>
      <c r="GV187">
        <f>ROUND((GT187),6)</f>
        <v>0</v>
      </c>
      <c r="GW187">
        <v>1</v>
      </c>
      <c r="GX187">
        <f>ROUND(HC187*I187,2)</f>
        <v>0</v>
      </c>
      <c r="HA187">
        <v>0</v>
      </c>
      <c r="HB187">
        <v>0</v>
      </c>
      <c r="HC187">
        <f>GV187*GW187</f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ROW(SmtRes!A6)</f>
        <v>6</v>
      </c>
      <c r="D188">
        <f>ROW(EtalonRes!A6)</f>
        <v>6</v>
      </c>
      <c r="E188" t="s">
        <v>153</v>
      </c>
      <c r="F188" t="s">
        <v>35</v>
      </c>
      <c r="G188" t="s">
        <v>36</v>
      </c>
      <c r="H188" t="s">
        <v>27</v>
      </c>
      <c r="I188">
        <f>ROUND(7,7)</f>
        <v>7</v>
      </c>
      <c r="J188">
        <v>0</v>
      </c>
      <c r="K188">
        <f>ROUND(7,7)</f>
        <v>7</v>
      </c>
      <c r="O188">
        <f>ROUND(CP188,2)</f>
        <v>930.72</v>
      </c>
      <c r="P188">
        <f>ROUND(CQ188*I188,2)</f>
        <v>0</v>
      </c>
      <c r="Q188">
        <f>ROUND(CR188*I188,2)</f>
        <v>0</v>
      </c>
      <c r="R188">
        <f>ROUND(CS188*I188,2)</f>
        <v>0</v>
      </c>
      <c r="S188">
        <f>ROUND(CT188*I188,2)</f>
        <v>930.72</v>
      </c>
      <c r="T188">
        <f>ROUND(CU188*I188,2)</f>
        <v>0</v>
      </c>
      <c r="U188">
        <f>ROUND(CV188*I188,7)</f>
        <v>2.4500000000000002</v>
      </c>
      <c r="V188">
        <f>ROUND(CW188*I188,7)</f>
        <v>0</v>
      </c>
      <c r="W188">
        <f>ROUND(CX188*I188,2)</f>
        <v>0</v>
      </c>
      <c r="X188">
        <f>ROUND(CY188,2)</f>
        <v>0</v>
      </c>
      <c r="Y188">
        <f>ROUND(CZ188,2)</f>
        <v>0</v>
      </c>
      <c r="AA188">
        <v>428718833</v>
      </c>
      <c r="AB188">
        <f>ROUND((AC188+AD188+AF188),6)</f>
        <v>48</v>
      </c>
      <c r="AC188">
        <f>ROUND((ES188),6)</f>
        <v>0</v>
      </c>
      <c r="AD188">
        <f>ROUND((((ET188)-(EU188))+AE188),6)</f>
        <v>0</v>
      </c>
      <c r="AE188">
        <f>ROUND((EU188),6)</f>
        <v>0</v>
      </c>
      <c r="AF188">
        <f>ROUND((EV188),6)</f>
        <v>48</v>
      </c>
      <c r="AG188">
        <f>ROUND((AP188),6)</f>
        <v>0</v>
      </c>
      <c r="AH188">
        <f>(EW188)</f>
        <v>0.35</v>
      </c>
      <c r="AI188">
        <f>(EX188)</f>
        <v>0</v>
      </c>
      <c r="AJ188">
        <f>(AS188)</f>
        <v>0</v>
      </c>
      <c r="AK188">
        <v>48</v>
      </c>
      <c r="AL188">
        <v>0</v>
      </c>
      <c r="AM188">
        <v>0</v>
      </c>
      <c r="AN188">
        <v>0</v>
      </c>
      <c r="AO188">
        <v>48</v>
      </c>
      <c r="AP188">
        <v>0</v>
      </c>
      <c r="AQ188">
        <v>0.35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2.77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37</v>
      </c>
      <c r="BM188">
        <v>150</v>
      </c>
      <c r="BN188">
        <v>0</v>
      </c>
      <c r="BO188" t="s">
        <v>3</v>
      </c>
      <c r="BP188">
        <v>0</v>
      </c>
      <c r="BQ188">
        <v>1</v>
      </c>
      <c r="BR188">
        <v>0</v>
      </c>
      <c r="BS188">
        <v>2.77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>(P188+Q188+S188)</f>
        <v>930.72</v>
      </c>
      <c r="CQ188">
        <f>AC188*BC188</f>
        <v>0</v>
      </c>
      <c r="CR188">
        <f>(((ET188)*BB188-(EU188)*BS188)+AE188*BS188)</f>
        <v>0</v>
      </c>
      <c r="CS188">
        <f>AE188*BS188</f>
        <v>0</v>
      </c>
      <c r="CT188">
        <f>AF188*BA188</f>
        <v>132.96</v>
      </c>
      <c r="CU188">
        <f t="shared" si="91"/>
        <v>0</v>
      </c>
      <c r="CV188">
        <f t="shared" si="91"/>
        <v>0.35</v>
      </c>
      <c r="CW188">
        <f t="shared" si="91"/>
        <v>0</v>
      </c>
      <c r="CX188">
        <f t="shared" si="91"/>
        <v>0</v>
      </c>
      <c r="CY188">
        <f>(((S188+R188)*AT188)/100)</f>
        <v>0</v>
      </c>
      <c r="CZ188">
        <f>(((S188+R188)*AU188)/100)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27</v>
      </c>
      <c r="DW188" t="s">
        <v>30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416980196</v>
      </c>
      <c r="EF188">
        <v>1</v>
      </c>
      <c r="EG188" t="s">
        <v>31</v>
      </c>
      <c r="EH188">
        <v>0</v>
      </c>
      <c r="EI188" t="s">
        <v>3</v>
      </c>
      <c r="EJ188">
        <v>1</v>
      </c>
      <c r="EK188">
        <v>150</v>
      </c>
      <c r="EL188" t="s">
        <v>32</v>
      </c>
      <c r="EM188" t="s">
        <v>33</v>
      </c>
      <c r="EO188" t="s">
        <v>3</v>
      </c>
      <c r="EQ188">
        <v>0</v>
      </c>
      <c r="ER188">
        <v>48</v>
      </c>
      <c r="ES188">
        <v>0</v>
      </c>
      <c r="ET188">
        <v>0</v>
      </c>
      <c r="EU188">
        <v>0</v>
      </c>
      <c r="EV188">
        <v>48</v>
      </c>
      <c r="EW188">
        <v>0.35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-1331111925</v>
      </c>
      <c r="GG188">
        <v>2</v>
      </c>
      <c r="GH188">
        <v>1</v>
      </c>
      <c r="GI188">
        <v>3</v>
      </c>
      <c r="GJ188">
        <v>0</v>
      </c>
      <c r="GK188">
        <v>0</v>
      </c>
      <c r="GL188">
        <f>ROUND(IF(AND(BH188=3,BI188=3,FS188&lt;&gt;0),P188,0),2)</f>
        <v>0</v>
      </c>
      <c r="GM188">
        <f>ROUND(O188+X188+Y188,2)+GX188</f>
        <v>930.72</v>
      </c>
      <c r="GN188">
        <f>IF(OR(BI188=0,BI188=1),GM188-GX188,0)</f>
        <v>930.72</v>
      </c>
      <c r="GO188">
        <f>IF(BI188=2,GM188-GX188,0)</f>
        <v>0</v>
      </c>
      <c r="GP188">
        <f>IF(BI188=4,GM188-GX188,0)</f>
        <v>0</v>
      </c>
      <c r="GR188">
        <v>0</v>
      </c>
      <c r="GS188">
        <v>0</v>
      </c>
      <c r="GT188">
        <v>0</v>
      </c>
      <c r="GU188" t="s">
        <v>3</v>
      </c>
      <c r="GV188">
        <f>ROUND((GT188),6)</f>
        <v>0</v>
      </c>
      <c r="GW188">
        <v>1</v>
      </c>
      <c r="GX188">
        <f>ROUND(HC188*I188,2)</f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90" spans="1:245" x14ac:dyDescent="0.2">
      <c r="A190" s="1">
        <v>5</v>
      </c>
      <c r="B190" s="1">
        <v>1</v>
      </c>
      <c r="C190" s="1"/>
      <c r="D190" s="1">
        <f>ROW(A198)</f>
        <v>198</v>
      </c>
      <c r="E190" s="1"/>
      <c r="F190" s="1" t="s">
        <v>42</v>
      </c>
      <c r="G190" s="1" t="s">
        <v>43</v>
      </c>
      <c r="H190" s="1" t="s">
        <v>3</v>
      </c>
      <c r="I190" s="1">
        <v>0</v>
      </c>
      <c r="J190" s="1"/>
      <c r="K190" s="1">
        <v>0</v>
      </c>
      <c r="L190" s="1"/>
      <c r="M190" s="1" t="s">
        <v>3</v>
      </c>
      <c r="N190" s="1"/>
      <c r="O190" s="1"/>
      <c r="P190" s="1"/>
      <c r="Q190" s="1"/>
      <c r="R190" s="1"/>
      <c r="S190" s="1">
        <v>0</v>
      </c>
      <c r="T190" s="1"/>
      <c r="U190" s="1" t="s">
        <v>3</v>
      </c>
      <c r="V190" s="1">
        <v>0</v>
      </c>
      <c r="W190" s="1"/>
      <c r="X190" s="1"/>
      <c r="Y190" s="1"/>
      <c r="Z190" s="1"/>
      <c r="AA190" s="1"/>
      <c r="AB190" s="1" t="s">
        <v>3</v>
      </c>
      <c r="AC190" s="1" t="s">
        <v>3</v>
      </c>
      <c r="AD190" s="1" t="s">
        <v>3</v>
      </c>
      <c r="AE190" s="1" t="s">
        <v>3</v>
      </c>
      <c r="AF190" s="1" t="s">
        <v>3</v>
      </c>
      <c r="AG190" s="1" t="s">
        <v>3</v>
      </c>
      <c r="AH190" s="1"/>
      <c r="AI190" s="1"/>
      <c r="AJ190" s="1"/>
      <c r="AK190" s="1"/>
      <c r="AL190" s="1"/>
      <c r="AM190" s="1"/>
      <c r="AN190" s="1"/>
      <c r="AO190" s="1"/>
      <c r="AP190" s="1" t="s">
        <v>3</v>
      </c>
      <c r="AQ190" s="1" t="s">
        <v>3</v>
      </c>
      <c r="AR190" s="1" t="s">
        <v>3</v>
      </c>
      <c r="AS190" s="1"/>
      <c r="AT190" s="1"/>
      <c r="AU190" s="1"/>
      <c r="AV190" s="1"/>
      <c r="AW190" s="1"/>
      <c r="AX190" s="1"/>
      <c r="AY190" s="1"/>
      <c r="AZ190" s="1" t="s">
        <v>3</v>
      </c>
      <c r="BA190" s="1"/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3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3</v>
      </c>
      <c r="BO190" s="1" t="s">
        <v>3</v>
      </c>
      <c r="BP190" s="1" t="s">
        <v>3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>
        <v>0</v>
      </c>
    </row>
    <row r="192" spans="1:245" x14ac:dyDescent="0.2">
      <c r="A192" s="2">
        <v>52</v>
      </c>
      <c r="B192" s="2">
        <f t="shared" ref="B192:G192" si="92">B198</f>
        <v>1</v>
      </c>
      <c r="C192" s="2">
        <f t="shared" si="92"/>
        <v>5</v>
      </c>
      <c r="D192" s="2">
        <f t="shared" si="92"/>
        <v>190</v>
      </c>
      <c r="E192" s="2">
        <f t="shared" si="92"/>
        <v>0</v>
      </c>
      <c r="F192" s="2" t="str">
        <f t="shared" si="92"/>
        <v>Новый подраздел</v>
      </c>
      <c r="G192" s="2" t="str">
        <f t="shared" si="92"/>
        <v>Материалы</v>
      </c>
      <c r="H192" s="2"/>
      <c r="I192" s="2"/>
      <c r="J192" s="2"/>
      <c r="K192" s="2"/>
      <c r="L192" s="2"/>
      <c r="M192" s="2"/>
      <c r="N192" s="2"/>
      <c r="O192" s="2">
        <f t="shared" ref="O192:AT192" si="93">O198</f>
        <v>40897.269999999997</v>
      </c>
      <c r="P192" s="2">
        <f t="shared" si="93"/>
        <v>40897.269999999997</v>
      </c>
      <c r="Q192" s="2">
        <f t="shared" si="93"/>
        <v>0</v>
      </c>
      <c r="R192" s="2">
        <f t="shared" si="93"/>
        <v>0</v>
      </c>
      <c r="S192" s="2">
        <f t="shared" si="93"/>
        <v>0</v>
      </c>
      <c r="T192" s="2">
        <f t="shared" si="93"/>
        <v>0</v>
      </c>
      <c r="U192" s="2">
        <f t="shared" si="93"/>
        <v>0</v>
      </c>
      <c r="V192" s="2">
        <f t="shared" si="93"/>
        <v>0</v>
      </c>
      <c r="W192" s="2">
        <f t="shared" si="93"/>
        <v>0</v>
      </c>
      <c r="X192" s="2">
        <f t="shared" si="93"/>
        <v>0</v>
      </c>
      <c r="Y192" s="2">
        <f t="shared" si="93"/>
        <v>0</v>
      </c>
      <c r="Z192" s="2">
        <f t="shared" si="93"/>
        <v>0</v>
      </c>
      <c r="AA192" s="2">
        <f t="shared" si="93"/>
        <v>0</v>
      </c>
      <c r="AB192" s="2">
        <f t="shared" si="93"/>
        <v>40897.269999999997</v>
      </c>
      <c r="AC192" s="2">
        <f t="shared" si="93"/>
        <v>40897.269999999997</v>
      </c>
      <c r="AD192" s="2">
        <f t="shared" si="93"/>
        <v>0</v>
      </c>
      <c r="AE192" s="2">
        <f t="shared" si="93"/>
        <v>0</v>
      </c>
      <c r="AF192" s="2">
        <f t="shared" si="93"/>
        <v>0</v>
      </c>
      <c r="AG192" s="2">
        <f t="shared" si="93"/>
        <v>0</v>
      </c>
      <c r="AH192" s="2">
        <f t="shared" si="93"/>
        <v>0</v>
      </c>
      <c r="AI192" s="2">
        <f t="shared" si="93"/>
        <v>0</v>
      </c>
      <c r="AJ192" s="2">
        <f t="shared" si="93"/>
        <v>0</v>
      </c>
      <c r="AK192" s="2">
        <f t="shared" si="93"/>
        <v>0</v>
      </c>
      <c r="AL192" s="2">
        <f t="shared" si="93"/>
        <v>0</v>
      </c>
      <c r="AM192" s="2">
        <f t="shared" si="93"/>
        <v>0</v>
      </c>
      <c r="AN192" s="2">
        <f t="shared" si="93"/>
        <v>0</v>
      </c>
      <c r="AO192" s="2">
        <f t="shared" si="93"/>
        <v>0</v>
      </c>
      <c r="AP192" s="2">
        <f t="shared" si="93"/>
        <v>0</v>
      </c>
      <c r="AQ192" s="2">
        <f t="shared" si="93"/>
        <v>0</v>
      </c>
      <c r="AR192" s="2">
        <f t="shared" si="93"/>
        <v>40897.269999999997</v>
      </c>
      <c r="AS192" s="2">
        <f t="shared" si="93"/>
        <v>1259.44</v>
      </c>
      <c r="AT192" s="2">
        <f t="shared" si="93"/>
        <v>0</v>
      </c>
      <c r="AU192" s="2">
        <f t="shared" ref="AU192:BZ192" si="94">AU198</f>
        <v>39637.83</v>
      </c>
      <c r="AV192" s="2">
        <f t="shared" si="94"/>
        <v>40897.269999999997</v>
      </c>
      <c r="AW192" s="2">
        <f t="shared" si="94"/>
        <v>40897.269999999997</v>
      </c>
      <c r="AX192" s="2">
        <f t="shared" si="94"/>
        <v>0</v>
      </c>
      <c r="AY192" s="2">
        <f t="shared" si="94"/>
        <v>40897.269999999997</v>
      </c>
      <c r="AZ192" s="2">
        <f t="shared" si="94"/>
        <v>0</v>
      </c>
      <c r="BA192" s="2">
        <f t="shared" si="94"/>
        <v>0</v>
      </c>
      <c r="BB192" s="2">
        <f t="shared" si="94"/>
        <v>0</v>
      </c>
      <c r="BC192" s="2">
        <f t="shared" si="94"/>
        <v>0</v>
      </c>
      <c r="BD192" s="2">
        <f t="shared" si="94"/>
        <v>0</v>
      </c>
      <c r="BE192" s="2">
        <f t="shared" si="94"/>
        <v>0</v>
      </c>
      <c r="BF192" s="2">
        <f t="shared" si="94"/>
        <v>0</v>
      </c>
      <c r="BG192" s="2">
        <f t="shared" si="94"/>
        <v>0</v>
      </c>
      <c r="BH192" s="2">
        <f t="shared" si="94"/>
        <v>0</v>
      </c>
      <c r="BI192" s="2">
        <f t="shared" si="94"/>
        <v>0</v>
      </c>
      <c r="BJ192" s="2">
        <f t="shared" si="94"/>
        <v>0</v>
      </c>
      <c r="BK192" s="2">
        <f t="shared" si="94"/>
        <v>0</v>
      </c>
      <c r="BL192" s="2">
        <f t="shared" si="94"/>
        <v>0</v>
      </c>
      <c r="BM192" s="2">
        <f t="shared" si="94"/>
        <v>0</v>
      </c>
      <c r="BN192" s="2">
        <f t="shared" si="94"/>
        <v>0</v>
      </c>
      <c r="BO192" s="2">
        <f t="shared" si="94"/>
        <v>0</v>
      </c>
      <c r="BP192" s="2">
        <f t="shared" si="94"/>
        <v>0</v>
      </c>
      <c r="BQ192" s="2">
        <f t="shared" si="94"/>
        <v>0</v>
      </c>
      <c r="BR192" s="2">
        <f t="shared" si="94"/>
        <v>0</v>
      </c>
      <c r="BS192" s="2">
        <f t="shared" si="94"/>
        <v>0</v>
      </c>
      <c r="BT192" s="2">
        <f t="shared" si="94"/>
        <v>0</v>
      </c>
      <c r="BU192" s="2">
        <f t="shared" si="94"/>
        <v>0</v>
      </c>
      <c r="BV192" s="2">
        <f t="shared" si="94"/>
        <v>0</v>
      </c>
      <c r="BW192" s="2">
        <f t="shared" si="94"/>
        <v>0</v>
      </c>
      <c r="BX192" s="2">
        <f t="shared" si="94"/>
        <v>0</v>
      </c>
      <c r="BY192" s="2">
        <f t="shared" si="94"/>
        <v>0</v>
      </c>
      <c r="BZ192" s="2">
        <f t="shared" si="94"/>
        <v>0</v>
      </c>
      <c r="CA192" s="2">
        <f t="shared" ref="CA192:DF192" si="95">CA198</f>
        <v>40897.269999999997</v>
      </c>
      <c r="CB192" s="2">
        <f t="shared" si="95"/>
        <v>1259.44</v>
      </c>
      <c r="CC192" s="2">
        <f t="shared" si="95"/>
        <v>0</v>
      </c>
      <c r="CD192" s="2">
        <f t="shared" si="95"/>
        <v>39637.83</v>
      </c>
      <c r="CE192" s="2">
        <f t="shared" si="95"/>
        <v>40897.269999999997</v>
      </c>
      <c r="CF192" s="2">
        <f t="shared" si="95"/>
        <v>40897.269999999997</v>
      </c>
      <c r="CG192" s="2">
        <f t="shared" si="95"/>
        <v>0</v>
      </c>
      <c r="CH192" s="2">
        <f t="shared" si="95"/>
        <v>40897.269999999997</v>
      </c>
      <c r="CI192" s="2">
        <f t="shared" si="95"/>
        <v>0</v>
      </c>
      <c r="CJ192" s="2">
        <f t="shared" si="95"/>
        <v>0</v>
      </c>
      <c r="CK192" s="2">
        <f t="shared" si="95"/>
        <v>0</v>
      </c>
      <c r="CL192" s="2">
        <f t="shared" si="95"/>
        <v>0</v>
      </c>
      <c r="CM192" s="2">
        <f t="shared" si="95"/>
        <v>0</v>
      </c>
      <c r="CN192" s="2">
        <f t="shared" si="95"/>
        <v>0</v>
      </c>
      <c r="CO192" s="2">
        <f t="shared" si="95"/>
        <v>0</v>
      </c>
      <c r="CP192" s="2">
        <f t="shared" si="95"/>
        <v>0</v>
      </c>
      <c r="CQ192" s="2">
        <f t="shared" si="95"/>
        <v>0</v>
      </c>
      <c r="CR192" s="2">
        <f t="shared" si="95"/>
        <v>0</v>
      </c>
      <c r="CS192" s="2">
        <f t="shared" si="95"/>
        <v>0</v>
      </c>
      <c r="CT192" s="2">
        <f t="shared" si="95"/>
        <v>0</v>
      </c>
      <c r="CU192" s="2">
        <f t="shared" si="95"/>
        <v>0</v>
      </c>
      <c r="CV192" s="2">
        <f t="shared" si="95"/>
        <v>0</v>
      </c>
      <c r="CW192" s="2">
        <f t="shared" si="95"/>
        <v>0</v>
      </c>
      <c r="CX192" s="2">
        <f t="shared" si="95"/>
        <v>0</v>
      </c>
      <c r="CY192" s="2">
        <f t="shared" si="95"/>
        <v>0</v>
      </c>
      <c r="CZ192" s="2">
        <f t="shared" si="95"/>
        <v>0</v>
      </c>
      <c r="DA192" s="2">
        <f t="shared" si="95"/>
        <v>0</v>
      </c>
      <c r="DB192" s="2">
        <f t="shared" si="95"/>
        <v>0</v>
      </c>
      <c r="DC192" s="2">
        <f t="shared" si="95"/>
        <v>0</v>
      </c>
      <c r="DD192" s="2">
        <f t="shared" si="95"/>
        <v>0</v>
      </c>
      <c r="DE192" s="2">
        <f t="shared" si="95"/>
        <v>0</v>
      </c>
      <c r="DF192" s="2">
        <f t="shared" si="95"/>
        <v>0</v>
      </c>
      <c r="DG192" s="3">
        <f t="shared" ref="DG192:EL192" si="96">DG198</f>
        <v>0</v>
      </c>
      <c r="DH192" s="3">
        <f t="shared" si="96"/>
        <v>0</v>
      </c>
      <c r="DI192" s="3">
        <f t="shared" si="96"/>
        <v>0</v>
      </c>
      <c r="DJ192" s="3">
        <f t="shared" si="96"/>
        <v>0</v>
      </c>
      <c r="DK192" s="3">
        <f t="shared" si="96"/>
        <v>0</v>
      </c>
      <c r="DL192" s="3">
        <f t="shared" si="96"/>
        <v>0</v>
      </c>
      <c r="DM192" s="3">
        <f t="shared" si="96"/>
        <v>0</v>
      </c>
      <c r="DN192" s="3">
        <f t="shared" si="96"/>
        <v>0</v>
      </c>
      <c r="DO192" s="3">
        <f t="shared" si="96"/>
        <v>0</v>
      </c>
      <c r="DP192" s="3">
        <f t="shared" si="96"/>
        <v>0</v>
      </c>
      <c r="DQ192" s="3">
        <f t="shared" si="96"/>
        <v>0</v>
      </c>
      <c r="DR192" s="3">
        <f t="shared" si="96"/>
        <v>0</v>
      </c>
      <c r="DS192" s="3">
        <f t="shared" si="96"/>
        <v>0</v>
      </c>
      <c r="DT192" s="3">
        <f t="shared" si="96"/>
        <v>0</v>
      </c>
      <c r="DU192" s="3">
        <f t="shared" si="96"/>
        <v>0</v>
      </c>
      <c r="DV192" s="3">
        <f t="shared" si="96"/>
        <v>0</v>
      </c>
      <c r="DW192" s="3">
        <f t="shared" si="96"/>
        <v>0</v>
      </c>
      <c r="DX192" s="3">
        <f t="shared" si="96"/>
        <v>0</v>
      </c>
      <c r="DY192" s="3">
        <f t="shared" si="96"/>
        <v>0</v>
      </c>
      <c r="DZ192" s="3">
        <f t="shared" si="96"/>
        <v>0</v>
      </c>
      <c r="EA192" s="3">
        <f t="shared" si="96"/>
        <v>0</v>
      </c>
      <c r="EB192" s="3">
        <f t="shared" si="96"/>
        <v>0</v>
      </c>
      <c r="EC192" s="3">
        <f t="shared" si="96"/>
        <v>0</v>
      </c>
      <c r="ED192" s="3">
        <f t="shared" si="96"/>
        <v>0</v>
      </c>
      <c r="EE192" s="3">
        <f t="shared" si="96"/>
        <v>0</v>
      </c>
      <c r="EF192" s="3">
        <f t="shared" si="96"/>
        <v>0</v>
      </c>
      <c r="EG192" s="3">
        <f t="shared" si="96"/>
        <v>0</v>
      </c>
      <c r="EH192" s="3">
        <f t="shared" si="96"/>
        <v>0</v>
      </c>
      <c r="EI192" s="3">
        <f t="shared" si="96"/>
        <v>0</v>
      </c>
      <c r="EJ192" s="3">
        <f t="shared" si="96"/>
        <v>0</v>
      </c>
      <c r="EK192" s="3">
        <f t="shared" si="96"/>
        <v>0</v>
      </c>
      <c r="EL192" s="3">
        <f t="shared" si="96"/>
        <v>0</v>
      </c>
      <c r="EM192" s="3">
        <f t="shared" ref="EM192:FR192" si="97">EM198</f>
        <v>0</v>
      </c>
      <c r="EN192" s="3">
        <f t="shared" si="97"/>
        <v>0</v>
      </c>
      <c r="EO192" s="3">
        <f t="shared" si="97"/>
        <v>0</v>
      </c>
      <c r="EP192" s="3">
        <f t="shared" si="97"/>
        <v>0</v>
      </c>
      <c r="EQ192" s="3">
        <f t="shared" si="97"/>
        <v>0</v>
      </c>
      <c r="ER192" s="3">
        <f t="shared" si="97"/>
        <v>0</v>
      </c>
      <c r="ES192" s="3">
        <f t="shared" si="97"/>
        <v>0</v>
      </c>
      <c r="ET192" s="3">
        <f t="shared" si="97"/>
        <v>0</v>
      </c>
      <c r="EU192" s="3">
        <f t="shared" si="97"/>
        <v>0</v>
      </c>
      <c r="EV192" s="3">
        <f t="shared" si="97"/>
        <v>0</v>
      </c>
      <c r="EW192" s="3">
        <f t="shared" si="97"/>
        <v>0</v>
      </c>
      <c r="EX192" s="3">
        <f t="shared" si="97"/>
        <v>0</v>
      </c>
      <c r="EY192" s="3">
        <f t="shared" si="97"/>
        <v>0</v>
      </c>
      <c r="EZ192" s="3">
        <f t="shared" si="97"/>
        <v>0</v>
      </c>
      <c r="FA192" s="3">
        <f t="shared" si="97"/>
        <v>0</v>
      </c>
      <c r="FB192" s="3">
        <f t="shared" si="97"/>
        <v>0</v>
      </c>
      <c r="FC192" s="3">
        <f t="shared" si="97"/>
        <v>0</v>
      </c>
      <c r="FD192" s="3">
        <f t="shared" si="97"/>
        <v>0</v>
      </c>
      <c r="FE192" s="3">
        <f t="shared" si="97"/>
        <v>0</v>
      </c>
      <c r="FF192" s="3">
        <f t="shared" si="97"/>
        <v>0</v>
      </c>
      <c r="FG192" s="3">
        <f t="shared" si="97"/>
        <v>0</v>
      </c>
      <c r="FH192" s="3">
        <f t="shared" si="97"/>
        <v>0</v>
      </c>
      <c r="FI192" s="3">
        <f t="shared" si="97"/>
        <v>0</v>
      </c>
      <c r="FJ192" s="3">
        <f t="shared" si="97"/>
        <v>0</v>
      </c>
      <c r="FK192" s="3">
        <f t="shared" si="97"/>
        <v>0</v>
      </c>
      <c r="FL192" s="3">
        <f t="shared" si="97"/>
        <v>0</v>
      </c>
      <c r="FM192" s="3">
        <f t="shared" si="97"/>
        <v>0</v>
      </c>
      <c r="FN192" s="3">
        <f t="shared" si="97"/>
        <v>0</v>
      </c>
      <c r="FO192" s="3">
        <f t="shared" si="97"/>
        <v>0</v>
      </c>
      <c r="FP192" s="3">
        <f t="shared" si="97"/>
        <v>0</v>
      </c>
      <c r="FQ192" s="3">
        <f t="shared" si="97"/>
        <v>0</v>
      </c>
      <c r="FR192" s="3">
        <f t="shared" si="97"/>
        <v>0</v>
      </c>
      <c r="FS192" s="3">
        <f t="shared" ref="FS192:GX192" si="98">FS198</f>
        <v>0</v>
      </c>
      <c r="FT192" s="3">
        <f t="shared" si="98"/>
        <v>0</v>
      </c>
      <c r="FU192" s="3">
        <f t="shared" si="98"/>
        <v>0</v>
      </c>
      <c r="FV192" s="3">
        <f t="shared" si="98"/>
        <v>0</v>
      </c>
      <c r="FW192" s="3">
        <f t="shared" si="98"/>
        <v>0</v>
      </c>
      <c r="FX192" s="3">
        <f t="shared" si="98"/>
        <v>0</v>
      </c>
      <c r="FY192" s="3">
        <f t="shared" si="98"/>
        <v>0</v>
      </c>
      <c r="FZ192" s="3">
        <f t="shared" si="98"/>
        <v>0</v>
      </c>
      <c r="GA192" s="3">
        <f t="shared" si="98"/>
        <v>0</v>
      </c>
      <c r="GB192" s="3">
        <f t="shared" si="98"/>
        <v>0</v>
      </c>
      <c r="GC192" s="3">
        <f t="shared" si="98"/>
        <v>0</v>
      </c>
      <c r="GD192" s="3">
        <f t="shared" si="98"/>
        <v>0</v>
      </c>
      <c r="GE192" s="3">
        <f t="shared" si="98"/>
        <v>0</v>
      </c>
      <c r="GF192" s="3">
        <f t="shared" si="98"/>
        <v>0</v>
      </c>
      <c r="GG192" s="3">
        <f t="shared" si="98"/>
        <v>0</v>
      </c>
      <c r="GH192" s="3">
        <f t="shared" si="98"/>
        <v>0</v>
      </c>
      <c r="GI192" s="3">
        <f t="shared" si="98"/>
        <v>0</v>
      </c>
      <c r="GJ192" s="3">
        <f t="shared" si="98"/>
        <v>0</v>
      </c>
      <c r="GK192" s="3">
        <f t="shared" si="98"/>
        <v>0</v>
      </c>
      <c r="GL192" s="3">
        <f t="shared" si="98"/>
        <v>0</v>
      </c>
      <c r="GM192" s="3">
        <f t="shared" si="98"/>
        <v>0</v>
      </c>
      <c r="GN192" s="3">
        <f t="shared" si="98"/>
        <v>0</v>
      </c>
      <c r="GO192" s="3">
        <f t="shared" si="98"/>
        <v>0</v>
      </c>
      <c r="GP192" s="3">
        <f t="shared" si="98"/>
        <v>0</v>
      </c>
      <c r="GQ192" s="3">
        <f t="shared" si="98"/>
        <v>0</v>
      </c>
      <c r="GR192" s="3">
        <f t="shared" si="98"/>
        <v>0</v>
      </c>
      <c r="GS192" s="3">
        <f t="shared" si="98"/>
        <v>0</v>
      </c>
      <c r="GT192" s="3">
        <f t="shared" si="98"/>
        <v>0</v>
      </c>
      <c r="GU192" s="3">
        <f t="shared" si="98"/>
        <v>0</v>
      </c>
      <c r="GV192" s="3">
        <f t="shared" si="98"/>
        <v>0</v>
      </c>
      <c r="GW192" s="3">
        <f t="shared" si="98"/>
        <v>0</v>
      </c>
      <c r="GX192" s="3">
        <f t="shared" si="98"/>
        <v>0</v>
      </c>
    </row>
    <row r="194" spans="1:245" x14ac:dyDescent="0.2">
      <c r="A194">
        <v>17</v>
      </c>
      <c r="B194">
        <v>1</v>
      </c>
      <c r="E194" t="s">
        <v>154</v>
      </c>
      <c r="F194" t="s">
        <v>45</v>
      </c>
      <c r="G194" t="s">
        <v>46</v>
      </c>
      <c r="H194" t="s">
        <v>47</v>
      </c>
      <c r="I194">
        <f>ROUND(2.8,7)</f>
        <v>2.8</v>
      </c>
      <c r="J194">
        <v>0</v>
      </c>
      <c r="K194">
        <f>ROUND(2.8,7)</f>
        <v>2.8</v>
      </c>
      <c r="O194">
        <f>ROUND(CP194,2)</f>
        <v>1259.44</v>
      </c>
      <c r="P194">
        <f>ROUND(CQ194*I194,2)</f>
        <v>1259.44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>ROUND(CU194*I194,2)</f>
        <v>0</v>
      </c>
      <c r="U194">
        <f>ROUND(CV194*I194,7)</f>
        <v>0</v>
      </c>
      <c r="V194">
        <f>ROUND(CW194*I194,7)</f>
        <v>0</v>
      </c>
      <c r="W194">
        <f>ROUND(CX194*I194,2)</f>
        <v>0</v>
      </c>
      <c r="X194">
        <f t="shared" ref="X194:Y196" si="99">ROUND(CY194,2)</f>
        <v>0</v>
      </c>
      <c r="Y194">
        <f t="shared" si="99"/>
        <v>0</v>
      </c>
      <c r="AA194">
        <v>428718833</v>
      </c>
      <c r="AB194">
        <f>ROUND((AC194+AD194+AF194),6)</f>
        <v>449.7996</v>
      </c>
      <c r="AC194">
        <f>ROUND(((ES194*ROUND(1.02,7))),6)</f>
        <v>449.7996</v>
      </c>
      <c r="AD194">
        <f>ROUND((((ET194)-(EU194))+AE194),6)</f>
        <v>0</v>
      </c>
      <c r="AE194">
        <f t="shared" ref="AE194:AF196" si="100">ROUND((EU194),6)</f>
        <v>0</v>
      </c>
      <c r="AF194">
        <f t="shared" si="100"/>
        <v>0</v>
      </c>
      <c r="AG194">
        <f>ROUND((AP194),6)</f>
        <v>0</v>
      </c>
      <c r="AH194">
        <f t="shared" ref="AH194:AI196" si="101">(EW194)</f>
        <v>0</v>
      </c>
      <c r="AI194">
        <f t="shared" si="101"/>
        <v>0</v>
      </c>
      <c r="AJ194">
        <f>(AS194)</f>
        <v>0</v>
      </c>
      <c r="AK194">
        <v>440.98</v>
      </c>
      <c r="AL194">
        <v>440.98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48</v>
      </c>
      <c r="BM194">
        <v>1100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(P194+Q194+S194)</f>
        <v>1259.44</v>
      </c>
      <c r="CQ194">
        <f>AC194</f>
        <v>449.7996</v>
      </c>
      <c r="CR194">
        <f>(((ET194)-(EU194)*BS194)+AE194*BS194)</f>
        <v>0</v>
      </c>
      <c r="CS194">
        <f>AE194*BS194</f>
        <v>0</v>
      </c>
      <c r="CT194">
        <f>AF194*BA194</f>
        <v>0</v>
      </c>
      <c r="CU194">
        <f t="shared" ref="CU194:CX196" si="102">AG194</f>
        <v>0</v>
      </c>
      <c r="CV194">
        <f t="shared" si="102"/>
        <v>0</v>
      </c>
      <c r="CW194">
        <f t="shared" si="102"/>
        <v>0</v>
      </c>
      <c r="CX194">
        <f t="shared" si="102"/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49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1002</v>
      </c>
      <c r="DV194" t="s">
        <v>47</v>
      </c>
      <c r="DW194" t="s">
        <v>47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416980207</v>
      </c>
      <c r="EF194">
        <v>8</v>
      </c>
      <c r="EG194" t="s">
        <v>50</v>
      </c>
      <c r="EH194">
        <v>0</v>
      </c>
      <c r="EI194" t="s">
        <v>3</v>
      </c>
      <c r="EJ194">
        <v>1</v>
      </c>
      <c r="EK194">
        <v>1100</v>
      </c>
      <c r="EL194" t="s">
        <v>51</v>
      </c>
      <c r="EM194" t="s">
        <v>52</v>
      </c>
      <c r="EO194" t="s">
        <v>3</v>
      </c>
      <c r="EQ194">
        <v>0</v>
      </c>
      <c r="ER194">
        <v>440.98</v>
      </c>
      <c r="ES194">
        <v>440.98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5</v>
      </c>
      <c r="FC194">
        <v>0</v>
      </c>
      <c r="FD194">
        <v>18</v>
      </c>
      <c r="FF194">
        <v>440.98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-128774027</v>
      </c>
      <c r="GG194">
        <v>2</v>
      </c>
      <c r="GH194">
        <v>3</v>
      </c>
      <c r="GI194">
        <v>3</v>
      </c>
      <c r="GJ194">
        <v>0</v>
      </c>
      <c r="GK194">
        <v>0</v>
      </c>
      <c r="GL194">
        <f>ROUND(IF(AND(BH194=3,BI194=3,FS194&lt;&gt;0),P194,0),2)</f>
        <v>0</v>
      </c>
      <c r="GM194">
        <f>ROUND(O194+X194+Y194,2)+GX194</f>
        <v>1259.44</v>
      </c>
      <c r="GN194">
        <f>IF(OR(BI194=0,BI194=1),GM194-GX194,0)</f>
        <v>1259.44</v>
      </c>
      <c r="GO194">
        <f>IF(BI194=2,GM194-GX194,0)</f>
        <v>0</v>
      </c>
      <c r="GP194">
        <f>IF(BI194=4,GM194-GX194,0)</f>
        <v>0</v>
      </c>
      <c r="GR194">
        <v>1</v>
      </c>
      <c r="GS194">
        <v>1</v>
      </c>
      <c r="GT194">
        <v>0</v>
      </c>
      <c r="GU194" t="s">
        <v>3</v>
      </c>
      <c r="GV194">
        <f>ROUND((GT194),6)</f>
        <v>0</v>
      </c>
      <c r="GW194">
        <v>1</v>
      </c>
      <c r="GX194">
        <f>ROUND(HC194*I194,2)</f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G194">
        <f>ROUND(AC194*I194,2)</f>
        <v>1259.44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E195" t="s">
        <v>155</v>
      </c>
      <c r="F195" t="s">
        <v>45</v>
      </c>
      <c r="G195" t="s">
        <v>73</v>
      </c>
      <c r="H195" t="s">
        <v>74</v>
      </c>
      <c r="I195">
        <v>4</v>
      </c>
      <c r="J195">
        <v>0</v>
      </c>
      <c r="K195">
        <v>4</v>
      </c>
      <c r="O195">
        <f>ROUND(CP195,2)</f>
        <v>20968.509999999998</v>
      </c>
      <c r="P195">
        <f>ROUND(CQ195*I195,2)</f>
        <v>20968.509999999998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>ROUND(CU195*I195,2)</f>
        <v>0</v>
      </c>
      <c r="U195">
        <f>ROUND(CV195*I195,7)</f>
        <v>0</v>
      </c>
      <c r="V195">
        <f>ROUND(CW195*I195,7)</f>
        <v>0</v>
      </c>
      <c r="W195">
        <f>ROUND(CX195*I195,2)</f>
        <v>0</v>
      </c>
      <c r="X195">
        <f t="shared" si="99"/>
        <v>0</v>
      </c>
      <c r="Y195">
        <f t="shared" si="99"/>
        <v>0</v>
      </c>
      <c r="AA195">
        <v>428718833</v>
      </c>
      <c r="AB195">
        <f>ROUND((AC195+AD195+AF195),6)</f>
        <v>5242.1268</v>
      </c>
      <c r="AC195">
        <f>ROUND(((ES195*ROUND(1.02,7))),6)</f>
        <v>5242.1268</v>
      </c>
      <c r="AD195">
        <f>ROUND((((ET195)-(EU195))+AE195),6)</f>
        <v>0</v>
      </c>
      <c r="AE195">
        <f t="shared" si="100"/>
        <v>0</v>
      </c>
      <c r="AF195">
        <f t="shared" si="100"/>
        <v>0</v>
      </c>
      <c r="AG195">
        <f>ROUND((AP195),6)</f>
        <v>0</v>
      </c>
      <c r="AH195">
        <f t="shared" si="101"/>
        <v>0</v>
      </c>
      <c r="AI195">
        <f t="shared" si="101"/>
        <v>0</v>
      </c>
      <c r="AJ195">
        <f>(AS195)</f>
        <v>0</v>
      </c>
      <c r="AK195">
        <v>5139.34</v>
      </c>
      <c r="AL195">
        <v>5139.34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125</v>
      </c>
      <c r="AU195">
        <v>55.25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4</v>
      </c>
      <c r="BJ195" t="s">
        <v>66</v>
      </c>
      <c r="BM195">
        <v>0</v>
      </c>
      <c r="BN195">
        <v>0</v>
      </c>
      <c r="BO195" t="s">
        <v>3</v>
      </c>
      <c r="BP195">
        <v>0</v>
      </c>
      <c r="BQ195">
        <v>16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125</v>
      </c>
      <c r="CA195">
        <v>65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(P195+Q195+S195)</f>
        <v>20968.509999999998</v>
      </c>
      <c r="CQ195">
        <f>AC195</f>
        <v>5242.1268</v>
      </c>
      <c r="CR195">
        <f>(((ET195)-(EU195)*BS195)+AE195*BS195)</f>
        <v>0</v>
      </c>
      <c r="CS195">
        <f>AE195*BS195</f>
        <v>0</v>
      </c>
      <c r="CT195">
        <f>AF195*BA195</f>
        <v>0</v>
      </c>
      <c r="CU195">
        <f t="shared" si="102"/>
        <v>0</v>
      </c>
      <c r="CV195">
        <f t="shared" si="102"/>
        <v>0</v>
      </c>
      <c r="CW195">
        <f t="shared" si="102"/>
        <v>0</v>
      </c>
      <c r="CX195">
        <f t="shared" si="102"/>
        <v>0</v>
      </c>
      <c r="CY195">
        <f>(((S195+R195)*AT195)/100)</f>
        <v>0</v>
      </c>
      <c r="CZ195">
        <f>(((S195+R195)*AU195)/100)</f>
        <v>0</v>
      </c>
      <c r="DC195" t="s">
        <v>3</v>
      </c>
      <c r="DD195" t="s">
        <v>49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74</v>
      </c>
      <c r="DW195" t="s">
        <v>74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416979969</v>
      </c>
      <c r="EF195">
        <v>16</v>
      </c>
      <c r="EG195" t="s">
        <v>67</v>
      </c>
      <c r="EH195">
        <v>0</v>
      </c>
      <c r="EI195" t="s">
        <v>3</v>
      </c>
      <c r="EJ195">
        <v>4</v>
      </c>
      <c r="EK195">
        <v>0</v>
      </c>
      <c r="EL195" t="s">
        <v>31</v>
      </c>
      <c r="EM195" t="s">
        <v>68</v>
      </c>
      <c r="EO195" t="s">
        <v>3</v>
      </c>
      <c r="EQ195">
        <v>0</v>
      </c>
      <c r="ER195">
        <v>5139.34</v>
      </c>
      <c r="ES195">
        <v>5139.34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5139.34</v>
      </c>
      <c r="FQ195">
        <v>0</v>
      </c>
      <c r="FR195">
        <v>0</v>
      </c>
      <c r="FS195">
        <v>0</v>
      </c>
      <c r="FU195" t="s">
        <v>69</v>
      </c>
      <c r="FX195">
        <v>125</v>
      </c>
      <c r="FY195">
        <v>55.25</v>
      </c>
      <c r="GA195" t="s">
        <v>3</v>
      </c>
      <c r="GD195">
        <v>1</v>
      </c>
      <c r="GF195">
        <v>299532950</v>
      </c>
      <c r="GG195">
        <v>2</v>
      </c>
      <c r="GH195">
        <v>3</v>
      </c>
      <c r="GI195">
        <v>3</v>
      </c>
      <c r="GJ195">
        <v>0</v>
      </c>
      <c r="GK195">
        <v>0</v>
      </c>
      <c r="GL195">
        <f>ROUND(IF(AND(BH195=3,BI195=3,FS195&lt;&gt;0),P195,0),2)</f>
        <v>0</v>
      </c>
      <c r="GM195">
        <f>ROUND(O195+X195+Y195,2)+GX195</f>
        <v>20968.509999999998</v>
      </c>
      <c r="GN195">
        <f>IF(OR(BI195=0,BI195=1),GM195-GX195,0)</f>
        <v>0</v>
      </c>
      <c r="GO195">
        <f>IF(BI195=2,GM195-GX195,0)</f>
        <v>0</v>
      </c>
      <c r="GP195">
        <f>IF(BI195=4,GM195-GX195,0)</f>
        <v>20968.509999999998</v>
      </c>
      <c r="GR195">
        <v>1</v>
      </c>
      <c r="GS195">
        <v>1</v>
      </c>
      <c r="GT195">
        <v>0</v>
      </c>
      <c r="GU195" t="s">
        <v>3</v>
      </c>
      <c r="GV195">
        <f>ROUND((GT195),6)</f>
        <v>0</v>
      </c>
      <c r="GW195">
        <v>1</v>
      </c>
      <c r="GX195">
        <f>ROUND(HC195*I195,2)</f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G195">
        <f>ROUND(AC195*I195,2)</f>
        <v>20968.509999999998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E196" t="s">
        <v>156</v>
      </c>
      <c r="F196" t="s">
        <v>45</v>
      </c>
      <c r="G196" t="s">
        <v>157</v>
      </c>
      <c r="H196" t="s">
        <v>63</v>
      </c>
      <c r="I196">
        <f>ROUND(7,7)</f>
        <v>7</v>
      </c>
      <c r="J196">
        <v>0</v>
      </c>
      <c r="K196">
        <f>ROUND(7,7)</f>
        <v>7</v>
      </c>
      <c r="O196">
        <f>ROUND(CP196,2)</f>
        <v>18669.32</v>
      </c>
      <c r="P196">
        <f>ROUND(CQ196*I196,2)</f>
        <v>18669.32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>ROUND(CU196*I196,2)</f>
        <v>0</v>
      </c>
      <c r="U196">
        <f>ROUND(CV196*I196,7)</f>
        <v>0</v>
      </c>
      <c r="V196">
        <f>ROUND(CW196*I196,7)</f>
        <v>0</v>
      </c>
      <c r="W196">
        <f>ROUND(CX196*I196,2)</f>
        <v>0</v>
      </c>
      <c r="X196">
        <f t="shared" si="99"/>
        <v>0</v>
      </c>
      <c r="Y196">
        <f t="shared" si="99"/>
        <v>0</v>
      </c>
      <c r="AA196">
        <v>428718833</v>
      </c>
      <c r="AB196">
        <f>ROUND((AC196+AD196+AF196),6)</f>
        <v>2667.0450000000001</v>
      </c>
      <c r="AC196">
        <f>ROUND(((ES196*ROUND(1.02,7))),6)</f>
        <v>2667.0450000000001</v>
      </c>
      <c r="AD196">
        <f>ROUND((((ET196)-(EU196))+AE196),6)</f>
        <v>0</v>
      </c>
      <c r="AE196">
        <f t="shared" si="100"/>
        <v>0</v>
      </c>
      <c r="AF196">
        <f t="shared" si="100"/>
        <v>0</v>
      </c>
      <c r="AG196">
        <f>ROUND((AP196),6)</f>
        <v>0</v>
      </c>
      <c r="AH196">
        <f t="shared" si="101"/>
        <v>0</v>
      </c>
      <c r="AI196">
        <f t="shared" si="101"/>
        <v>0</v>
      </c>
      <c r="AJ196">
        <f>(AS196)</f>
        <v>0</v>
      </c>
      <c r="AK196">
        <v>2614.75</v>
      </c>
      <c r="AL196">
        <v>2614.75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125</v>
      </c>
      <c r="AU196">
        <v>55.25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4</v>
      </c>
      <c r="BJ196" t="s">
        <v>143</v>
      </c>
      <c r="BM196">
        <v>0</v>
      </c>
      <c r="BN196">
        <v>0</v>
      </c>
      <c r="BO196" t="s">
        <v>3</v>
      </c>
      <c r="BP196">
        <v>0</v>
      </c>
      <c r="BQ196">
        <v>16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125</v>
      </c>
      <c r="CA196">
        <v>65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(P196+Q196+S196)</f>
        <v>18669.32</v>
      </c>
      <c r="CQ196">
        <f>AC196</f>
        <v>2667.0450000000001</v>
      </c>
      <c r="CR196">
        <f>(((ET196)-(EU196)*BS196)+AE196*BS196)</f>
        <v>0</v>
      </c>
      <c r="CS196">
        <f>AE196*BS196</f>
        <v>0</v>
      </c>
      <c r="CT196">
        <f>AF196*BA196</f>
        <v>0</v>
      </c>
      <c r="CU196">
        <f t="shared" si="102"/>
        <v>0</v>
      </c>
      <c r="CV196">
        <f t="shared" si="102"/>
        <v>0</v>
      </c>
      <c r="CW196">
        <f t="shared" si="102"/>
        <v>0</v>
      </c>
      <c r="CX196">
        <f t="shared" si="102"/>
        <v>0</v>
      </c>
      <c r="CY196">
        <f>(((S196+R196)*AT196)/100)</f>
        <v>0</v>
      </c>
      <c r="CZ196">
        <f>(((S196+R196)*AU196)/100)</f>
        <v>0</v>
      </c>
      <c r="DC196" t="s">
        <v>3</v>
      </c>
      <c r="DD196" t="s">
        <v>49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63</v>
      </c>
      <c r="DW196" t="s">
        <v>63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416979969</v>
      </c>
      <c r="EF196">
        <v>16</v>
      </c>
      <c r="EG196" t="s">
        <v>67</v>
      </c>
      <c r="EH196">
        <v>0</v>
      </c>
      <c r="EI196" t="s">
        <v>3</v>
      </c>
      <c r="EJ196">
        <v>4</v>
      </c>
      <c r="EK196">
        <v>0</v>
      </c>
      <c r="EL196" t="s">
        <v>31</v>
      </c>
      <c r="EM196" t="s">
        <v>68</v>
      </c>
      <c r="EO196" t="s">
        <v>3</v>
      </c>
      <c r="EQ196">
        <v>0</v>
      </c>
      <c r="ER196">
        <v>2614.75</v>
      </c>
      <c r="ES196">
        <v>2614.75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5</v>
      </c>
      <c r="FC196">
        <v>0</v>
      </c>
      <c r="FD196">
        <v>18</v>
      </c>
      <c r="FF196">
        <v>2614.75</v>
      </c>
      <c r="FQ196">
        <v>0</v>
      </c>
      <c r="FR196">
        <v>0</v>
      </c>
      <c r="FS196">
        <v>0</v>
      </c>
      <c r="FU196" t="s">
        <v>69</v>
      </c>
      <c r="FX196">
        <v>125</v>
      </c>
      <c r="FY196">
        <v>55.25</v>
      </c>
      <c r="GA196" t="s">
        <v>3</v>
      </c>
      <c r="GD196">
        <v>1</v>
      </c>
      <c r="GF196">
        <v>1277938521</v>
      </c>
      <c r="GG196">
        <v>2</v>
      </c>
      <c r="GH196">
        <v>3</v>
      </c>
      <c r="GI196">
        <v>3</v>
      </c>
      <c r="GJ196">
        <v>0</v>
      </c>
      <c r="GK196">
        <v>0</v>
      </c>
      <c r="GL196">
        <f>ROUND(IF(AND(BH196=3,BI196=3,FS196&lt;&gt;0),P196,0),2)</f>
        <v>0</v>
      </c>
      <c r="GM196">
        <f>ROUND(O196+X196+Y196,2)+GX196</f>
        <v>18669.32</v>
      </c>
      <c r="GN196">
        <f>IF(OR(BI196=0,BI196=1),GM196-GX196,0)</f>
        <v>0</v>
      </c>
      <c r="GO196">
        <f>IF(BI196=2,GM196-GX196,0)</f>
        <v>0</v>
      </c>
      <c r="GP196">
        <f>IF(BI196=4,GM196-GX196,0)</f>
        <v>18669.32</v>
      </c>
      <c r="GR196">
        <v>1</v>
      </c>
      <c r="GS196">
        <v>1</v>
      </c>
      <c r="GT196">
        <v>0</v>
      </c>
      <c r="GU196" t="s">
        <v>3</v>
      </c>
      <c r="GV196">
        <f>ROUND((GT196),6)</f>
        <v>0</v>
      </c>
      <c r="GW196">
        <v>1</v>
      </c>
      <c r="GX196">
        <f>ROUND(HC196*I196,2)</f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G196">
        <f>ROUND(AC196*I196,2)</f>
        <v>18669.32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8" spans="1:245" x14ac:dyDescent="0.2">
      <c r="A198" s="2">
        <v>51</v>
      </c>
      <c r="B198" s="2">
        <f>B190</f>
        <v>1</v>
      </c>
      <c r="C198" s="2">
        <f>A190</f>
        <v>5</v>
      </c>
      <c r="D198" s="2">
        <f>ROW(A190)</f>
        <v>190</v>
      </c>
      <c r="E198" s="2"/>
      <c r="F198" s="2" t="str">
        <f>IF(F190&lt;&gt;"",F190,"")</f>
        <v>Новый подраздел</v>
      </c>
      <c r="G198" s="2" t="str">
        <f>IF(G190&lt;&gt;"",G190,"")</f>
        <v>Материалы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T198" si="103">ROUND(AB198,2)</f>
        <v>40897.269999999997</v>
      </c>
      <c r="P198" s="2">
        <f t="shared" si="103"/>
        <v>40897.269999999997</v>
      </c>
      <c r="Q198" s="2">
        <f t="shared" si="103"/>
        <v>0</v>
      </c>
      <c r="R198" s="2">
        <f t="shared" si="103"/>
        <v>0</v>
      </c>
      <c r="S198" s="2">
        <f t="shared" si="103"/>
        <v>0</v>
      </c>
      <c r="T198" s="2">
        <f t="shared" si="103"/>
        <v>0</v>
      </c>
      <c r="U198" s="2">
        <f>AH198</f>
        <v>0</v>
      </c>
      <c r="V198" s="2">
        <f>AI198</f>
        <v>0</v>
      </c>
      <c r="W198" s="2">
        <f>ROUND(AJ198,2)</f>
        <v>0</v>
      </c>
      <c r="X198" s="2">
        <f>ROUND(AK198,2)</f>
        <v>0</v>
      </c>
      <c r="Y198" s="2">
        <f>ROUND(AL198,2)</f>
        <v>0</v>
      </c>
      <c r="Z198" s="2"/>
      <c r="AA198" s="2"/>
      <c r="AB198" s="2">
        <f>ROUND(SUMIF(AA194:AA196,"=428718833",O194:O196),2)</f>
        <v>40897.269999999997</v>
      </c>
      <c r="AC198" s="2">
        <f>ROUND(SUMIF(AA194:AA196,"=428718833",P194:P196),2)</f>
        <v>40897.269999999997</v>
      </c>
      <c r="AD198" s="2">
        <f>ROUND(SUMIF(AA194:AA196,"=428718833",Q194:Q196),2)</f>
        <v>0</v>
      </c>
      <c r="AE198" s="2">
        <f>ROUND(SUMIF(AA194:AA196,"=428718833",R194:R196),2)</f>
        <v>0</v>
      </c>
      <c r="AF198" s="2">
        <f>ROUND(SUMIF(AA194:AA196,"=428718833",S194:S196),2)</f>
        <v>0</v>
      </c>
      <c r="AG198" s="2">
        <f>ROUND(SUMIF(AA194:AA196,"=428718833",T194:T196),2)</f>
        <v>0</v>
      </c>
      <c r="AH198" s="2">
        <f>SUMIF(AA194:AA196,"=428718833",U194:U196)</f>
        <v>0</v>
      </c>
      <c r="AI198" s="2">
        <f>SUMIF(AA194:AA196,"=428718833",V194:V196)</f>
        <v>0</v>
      </c>
      <c r="AJ198" s="2">
        <f>ROUND(SUMIF(AA194:AA196,"=428718833",W194:W196),2)</f>
        <v>0</v>
      </c>
      <c r="AK198" s="2">
        <f>ROUND(SUMIF(AA194:AA196,"=428718833",X194:X196),2)</f>
        <v>0</v>
      </c>
      <c r="AL198" s="2">
        <f>ROUND(SUMIF(AA194:AA196,"=428718833",Y194:Y196),2)</f>
        <v>0</v>
      </c>
      <c r="AM198" s="2"/>
      <c r="AN198" s="2"/>
      <c r="AO198" s="2">
        <f t="shared" ref="AO198:BD198" si="104">ROUND(BX198,2)</f>
        <v>0</v>
      </c>
      <c r="AP198" s="2">
        <f t="shared" si="104"/>
        <v>0</v>
      </c>
      <c r="AQ198" s="2">
        <f t="shared" si="104"/>
        <v>0</v>
      </c>
      <c r="AR198" s="2">
        <f t="shared" si="104"/>
        <v>40897.269999999997</v>
      </c>
      <c r="AS198" s="2">
        <f t="shared" si="104"/>
        <v>1259.44</v>
      </c>
      <c r="AT198" s="2">
        <f t="shared" si="104"/>
        <v>0</v>
      </c>
      <c r="AU198" s="2">
        <f t="shared" si="104"/>
        <v>39637.83</v>
      </c>
      <c r="AV198" s="2">
        <f t="shared" si="104"/>
        <v>40897.269999999997</v>
      </c>
      <c r="AW198" s="2">
        <f t="shared" si="104"/>
        <v>40897.269999999997</v>
      </c>
      <c r="AX198" s="2">
        <f t="shared" si="104"/>
        <v>0</v>
      </c>
      <c r="AY198" s="2">
        <f t="shared" si="104"/>
        <v>40897.269999999997</v>
      </c>
      <c r="AZ198" s="2">
        <f t="shared" si="104"/>
        <v>0</v>
      </c>
      <c r="BA198" s="2">
        <f t="shared" si="104"/>
        <v>0</v>
      </c>
      <c r="BB198" s="2">
        <f t="shared" si="104"/>
        <v>0</v>
      </c>
      <c r="BC198" s="2">
        <f t="shared" si="104"/>
        <v>0</v>
      </c>
      <c r="BD198" s="2">
        <f t="shared" si="104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>
        <f>ROUND(SUMIF(AA194:AA196,"=428718833",FQ194:FQ196),2)</f>
        <v>0</v>
      </c>
      <c r="BY198" s="2">
        <f>ROUND(SUMIF(AA194:AA196,"=428718833",FR194:FR196),2)</f>
        <v>0</v>
      </c>
      <c r="BZ198" s="2">
        <f>ROUND(SUMIF(AA194:AA196,"=428718833",GL194:GL196),2)</f>
        <v>0</v>
      </c>
      <c r="CA198" s="2">
        <f>ROUND(SUMIF(AA194:AA196,"=428718833",GM194:GM196),2)</f>
        <v>40897.269999999997</v>
      </c>
      <c r="CB198" s="2">
        <f>ROUND(SUMIF(AA194:AA196,"=428718833",GN194:GN196),2)</f>
        <v>1259.44</v>
      </c>
      <c r="CC198" s="2">
        <f>ROUND(SUMIF(AA194:AA196,"=428718833",GO194:GO196),2)</f>
        <v>0</v>
      </c>
      <c r="CD198" s="2">
        <f>ROUND(SUMIF(AA194:AA196,"=428718833",GP194:GP196),2)</f>
        <v>39637.83</v>
      </c>
      <c r="CE198" s="2">
        <f>AC198-BX198</f>
        <v>40897.269999999997</v>
      </c>
      <c r="CF198" s="2">
        <f>AC198-BY198</f>
        <v>40897.269999999997</v>
      </c>
      <c r="CG198" s="2">
        <f>BX198-BZ198</f>
        <v>0</v>
      </c>
      <c r="CH198" s="2">
        <f>AC198-BX198-BY198+BZ198</f>
        <v>40897.269999999997</v>
      </c>
      <c r="CI198" s="2">
        <f>BY198-BZ198</f>
        <v>0</v>
      </c>
      <c r="CJ198" s="2">
        <f>ROUND(SUMIF(AA194:AA196,"=428718833",GX194:GX196),2)</f>
        <v>0</v>
      </c>
      <c r="CK198" s="2">
        <f>ROUND(SUMIF(AA194:AA196,"=428718833",GY194:GY196),2)</f>
        <v>0</v>
      </c>
      <c r="CL198" s="2">
        <f>ROUND(SUMIF(AA194:AA196,"=428718833",GZ194:GZ196),2)</f>
        <v>0</v>
      </c>
      <c r="CM198" s="2">
        <f>ROUND(SUMIF(AA194:AA196,"=428718833",HD194:HD196),2)</f>
        <v>0</v>
      </c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40897.269999999997</v>
      </c>
      <c r="G200" s="4" t="s">
        <v>75</v>
      </c>
      <c r="H200" s="4" t="s">
        <v>76</v>
      </c>
      <c r="I200" s="4"/>
      <c r="J200" s="4"/>
      <c r="K200" s="4">
        <v>201</v>
      </c>
      <c r="L200" s="4">
        <v>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40897.269999999997</v>
      </c>
      <c r="X200" s="4">
        <v>1</v>
      </c>
      <c r="Y200" s="4">
        <v>40897.269999999997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40897.269999999997</v>
      </c>
      <c r="G201" s="4" t="s">
        <v>77</v>
      </c>
      <c r="H201" s="4" t="s">
        <v>78</v>
      </c>
      <c r="I201" s="4"/>
      <c r="J201" s="4"/>
      <c r="K201" s="4">
        <v>202</v>
      </c>
      <c r="L201" s="4">
        <v>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40897.269999999997</v>
      </c>
      <c r="X201" s="4">
        <v>1</v>
      </c>
      <c r="Y201" s="4">
        <v>40897.269999999997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79</v>
      </c>
      <c r="H202" s="4" t="s">
        <v>80</v>
      </c>
      <c r="I202" s="4"/>
      <c r="J202" s="4"/>
      <c r="K202" s="4">
        <v>222</v>
      </c>
      <c r="L202" s="4">
        <v>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40897.269999999997</v>
      </c>
      <c r="G203" s="4" t="s">
        <v>81</v>
      </c>
      <c r="H203" s="4" t="s">
        <v>82</v>
      </c>
      <c r="I203" s="4"/>
      <c r="J203" s="4"/>
      <c r="K203" s="4">
        <v>225</v>
      </c>
      <c r="L203" s="4">
        <v>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40897.269999999997</v>
      </c>
      <c r="X203" s="4">
        <v>1</v>
      </c>
      <c r="Y203" s="4">
        <v>40897.269999999997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40897.269999999997</v>
      </c>
      <c r="G204" s="4" t="s">
        <v>83</v>
      </c>
      <c r="H204" s="4" t="s">
        <v>84</v>
      </c>
      <c r="I204" s="4"/>
      <c r="J204" s="4"/>
      <c r="K204" s="4">
        <v>226</v>
      </c>
      <c r="L204" s="4">
        <v>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40897.269999999997</v>
      </c>
      <c r="X204" s="4">
        <v>1</v>
      </c>
      <c r="Y204" s="4">
        <v>40897.269999999997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85</v>
      </c>
      <c r="H205" s="4" t="s">
        <v>86</v>
      </c>
      <c r="I205" s="4"/>
      <c r="J205" s="4"/>
      <c r="K205" s="4">
        <v>227</v>
      </c>
      <c r="L205" s="4">
        <v>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40897.269999999997</v>
      </c>
      <c r="G206" s="4" t="s">
        <v>87</v>
      </c>
      <c r="H206" s="4" t="s">
        <v>88</v>
      </c>
      <c r="I206" s="4"/>
      <c r="J206" s="4"/>
      <c r="K206" s="4">
        <v>228</v>
      </c>
      <c r="L206" s="4">
        <v>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40897.269999999997</v>
      </c>
      <c r="X206" s="4">
        <v>1</v>
      </c>
      <c r="Y206" s="4">
        <v>40897.269999999997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0</v>
      </c>
      <c r="G207" s="4" t="s">
        <v>89</v>
      </c>
      <c r="H207" s="4" t="s">
        <v>90</v>
      </c>
      <c r="I207" s="4"/>
      <c r="J207" s="4"/>
      <c r="K207" s="4">
        <v>216</v>
      </c>
      <c r="L207" s="4">
        <v>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91</v>
      </c>
      <c r="H208" s="4" t="s">
        <v>92</v>
      </c>
      <c r="I208" s="4"/>
      <c r="J208" s="4"/>
      <c r="K208" s="4">
        <v>223</v>
      </c>
      <c r="L208" s="4">
        <v>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0</v>
      </c>
      <c r="G209" s="4" t="s">
        <v>93</v>
      </c>
      <c r="H209" s="4" t="s">
        <v>94</v>
      </c>
      <c r="I209" s="4"/>
      <c r="J209" s="4"/>
      <c r="K209" s="4">
        <v>229</v>
      </c>
      <c r="L209" s="4">
        <v>10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0</v>
      </c>
      <c r="G210" s="4" t="s">
        <v>95</v>
      </c>
      <c r="H210" s="4" t="s">
        <v>96</v>
      </c>
      <c r="I210" s="4"/>
      <c r="J210" s="4"/>
      <c r="K210" s="4">
        <v>203</v>
      </c>
      <c r="L210" s="4">
        <v>11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97</v>
      </c>
      <c r="H211" s="4" t="s">
        <v>98</v>
      </c>
      <c r="I211" s="4"/>
      <c r="J211" s="4"/>
      <c r="K211" s="4">
        <v>231</v>
      </c>
      <c r="L211" s="4">
        <v>12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0</v>
      </c>
      <c r="G212" s="4" t="s">
        <v>99</v>
      </c>
      <c r="H212" s="4" t="s">
        <v>100</v>
      </c>
      <c r="I212" s="4"/>
      <c r="J212" s="4"/>
      <c r="K212" s="4">
        <v>204</v>
      </c>
      <c r="L212" s="4">
        <v>13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0</v>
      </c>
      <c r="G213" s="4" t="s">
        <v>101</v>
      </c>
      <c r="H213" s="4" t="s">
        <v>102</v>
      </c>
      <c r="I213" s="4"/>
      <c r="J213" s="4"/>
      <c r="K213" s="4">
        <v>205</v>
      </c>
      <c r="L213" s="4">
        <v>14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103</v>
      </c>
      <c r="H214" s="4" t="s">
        <v>104</v>
      </c>
      <c r="I214" s="4"/>
      <c r="J214" s="4"/>
      <c r="K214" s="4">
        <v>232</v>
      </c>
      <c r="L214" s="4">
        <v>15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1259.44</v>
      </c>
      <c r="G215" s="4" t="s">
        <v>105</v>
      </c>
      <c r="H215" s="4" t="s">
        <v>106</v>
      </c>
      <c r="I215" s="4"/>
      <c r="J215" s="4"/>
      <c r="K215" s="4">
        <v>214</v>
      </c>
      <c r="L215" s="4">
        <v>16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1259.44</v>
      </c>
      <c r="X215" s="4">
        <v>1</v>
      </c>
      <c r="Y215" s="4">
        <v>1259.44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0</v>
      </c>
      <c r="G216" s="4" t="s">
        <v>107</v>
      </c>
      <c r="H216" s="4" t="s">
        <v>108</v>
      </c>
      <c r="I216" s="4"/>
      <c r="J216" s="4"/>
      <c r="K216" s="4">
        <v>215</v>
      </c>
      <c r="L216" s="4">
        <v>17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39637.83</v>
      </c>
      <c r="G217" s="4" t="s">
        <v>109</v>
      </c>
      <c r="H217" s="4" t="s">
        <v>110</v>
      </c>
      <c r="I217" s="4"/>
      <c r="J217" s="4"/>
      <c r="K217" s="4">
        <v>217</v>
      </c>
      <c r="L217" s="4">
        <v>18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39637.83</v>
      </c>
      <c r="X217" s="4">
        <v>1</v>
      </c>
      <c r="Y217" s="4">
        <v>39637.83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111</v>
      </c>
      <c r="H218" s="4" t="s">
        <v>112</v>
      </c>
      <c r="I218" s="4"/>
      <c r="J218" s="4"/>
      <c r="K218" s="4">
        <v>230</v>
      </c>
      <c r="L218" s="4">
        <v>19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113</v>
      </c>
      <c r="H219" s="4" t="s">
        <v>114</v>
      </c>
      <c r="I219" s="4"/>
      <c r="J219" s="4"/>
      <c r="K219" s="4">
        <v>206</v>
      </c>
      <c r="L219" s="4">
        <v>20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207</v>
      </c>
      <c r="F220" s="4">
        <f>ROUND(Source!U198,O220)</f>
        <v>0</v>
      </c>
      <c r="G220" s="4" t="s">
        <v>115</v>
      </c>
      <c r="H220" s="4" t="s">
        <v>116</v>
      </c>
      <c r="I220" s="4"/>
      <c r="J220" s="4"/>
      <c r="K220" s="4">
        <v>207</v>
      </c>
      <c r="L220" s="4">
        <v>21</v>
      </c>
      <c r="M220" s="4">
        <v>3</v>
      </c>
      <c r="N220" s="4" t="s">
        <v>3</v>
      </c>
      <c r="O220" s="4">
        <v>7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ROUND(Source!V198,O221)</f>
        <v>0</v>
      </c>
      <c r="G221" s="4" t="s">
        <v>117</v>
      </c>
      <c r="H221" s="4" t="s">
        <v>118</v>
      </c>
      <c r="I221" s="4"/>
      <c r="J221" s="4"/>
      <c r="K221" s="4">
        <v>208</v>
      </c>
      <c r="L221" s="4">
        <v>22</v>
      </c>
      <c r="M221" s="4">
        <v>3</v>
      </c>
      <c r="N221" s="4" t="s">
        <v>3</v>
      </c>
      <c r="O221" s="4">
        <v>7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119</v>
      </c>
      <c r="H222" s="4" t="s">
        <v>120</v>
      </c>
      <c r="I222" s="4"/>
      <c r="J222" s="4"/>
      <c r="K222" s="4">
        <v>209</v>
      </c>
      <c r="L222" s="4">
        <v>23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121</v>
      </c>
      <c r="H223" s="4" t="s">
        <v>122</v>
      </c>
      <c r="I223" s="4"/>
      <c r="J223" s="4"/>
      <c r="K223" s="4">
        <v>233</v>
      </c>
      <c r="L223" s="4">
        <v>24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0</v>
      </c>
      <c r="G224" s="4" t="s">
        <v>123</v>
      </c>
      <c r="H224" s="4" t="s">
        <v>124</v>
      </c>
      <c r="I224" s="4"/>
      <c r="J224" s="4"/>
      <c r="K224" s="4">
        <v>210</v>
      </c>
      <c r="L224" s="4">
        <v>25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0</v>
      </c>
      <c r="G225" s="4" t="s">
        <v>125</v>
      </c>
      <c r="H225" s="4" t="s">
        <v>126</v>
      </c>
      <c r="I225" s="4"/>
      <c r="J225" s="4"/>
      <c r="K225" s="4">
        <v>211</v>
      </c>
      <c r="L225" s="4">
        <v>26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224</v>
      </c>
      <c r="F226" s="4">
        <f>ROUND(Source!AR198,O226)</f>
        <v>40897.269999999997</v>
      </c>
      <c r="G226" s="4" t="s">
        <v>127</v>
      </c>
      <c r="H226" s="4" t="s">
        <v>128</v>
      </c>
      <c r="I226" s="4"/>
      <c r="J226" s="4"/>
      <c r="K226" s="4">
        <v>224</v>
      </c>
      <c r="L226" s="4">
        <v>27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40897.270000000004</v>
      </c>
      <c r="X226" s="4">
        <v>1</v>
      </c>
      <c r="Y226" s="4">
        <v>40897.270000000004</v>
      </c>
      <c r="Z226" s="4"/>
      <c r="AA226" s="4"/>
      <c r="AB226" s="4"/>
    </row>
    <row r="228" spans="1:206" x14ac:dyDescent="0.2">
      <c r="A228" s="2">
        <v>51</v>
      </c>
      <c r="B228" s="2">
        <f>B183</f>
        <v>1</v>
      </c>
      <c r="C228" s="2">
        <f>A183</f>
        <v>4</v>
      </c>
      <c r="D228" s="2">
        <f>ROW(A183)</f>
        <v>183</v>
      </c>
      <c r="E228" s="2"/>
      <c r="F228" s="2" t="str">
        <f>IF(F183&lt;&gt;"",F183,"")</f>
        <v>Новый раздел</v>
      </c>
      <c r="G228" s="2" t="str">
        <f>IF(G183&lt;&gt;"",G183,"")</f>
        <v>3 ТО шлагбаумов (7 единиц).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105">ROUND(O198+AB228,2)</f>
        <v>77350.47</v>
      </c>
      <c r="P228" s="2">
        <f t="shared" si="105"/>
        <v>40897.269999999997</v>
      </c>
      <c r="Q228" s="2">
        <f t="shared" si="105"/>
        <v>0</v>
      </c>
      <c r="R228" s="2">
        <f t="shared" si="105"/>
        <v>0</v>
      </c>
      <c r="S228" s="2">
        <f t="shared" si="105"/>
        <v>36453.199999999997</v>
      </c>
      <c r="T228" s="2">
        <f t="shared" si="105"/>
        <v>0</v>
      </c>
      <c r="U228" s="2">
        <f>U198+AH228</f>
        <v>78.75</v>
      </c>
      <c r="V228" s="2">
        <f>V198+AI228</f>
        <v>0</v>
      </c>
      <c r="W228" s="2">
        <f>ROUND(W198+AJ228,2)</f>
        <v>0</v>
      </c>
      <c r="X228" s="2">
        <f>ROUND(X198+AK228,2)</f>
        <v>0</v>
      </c>
      <c r="Y228" s="2">
        <f>ROUND(Y198+AL228,2)</f>
        <v>0</v>
      </c>
      <c r="Z228" s="2"/>
      <c r="AA228" s="2"/>
      <c r="AB228" s="2">
        <f>ROUND(SUMIF(AA187:AA188,"=428718833",O187:O188),2)</f>
        <v>36453.199999999997</v>
      </c>
      <c r="AC228" s="2">
        <f>ROUND(SUMIF(AA187:AA188,"=428718833",P187:P188),2)</f>
        <v>0</v>
      </c>
      <c r="AD228" s="2">
        <f>ROUND(SUMIF(AA187:AA188,"=428718833",Q187:Q188),2)</f>
        <v>0</v>
      </c>
      <c r="AE228" s="2">
        <f>ROUND(SUMIF(AA187:AA188,"=428718833",R187:R188),2)</f>
        <v>0</v>
      </c>
      <c r="AF228" s="2">
        <f>ROUND(SUMIF(AA187:AA188,"=428718833",S187:S188),2)</f>
        <v>36453.199999999997</v>
      </c>
      <c r="AG228" s="2">
        <f>ROUND(SUMIF(AA187:AA188,"=428718833",T187:T188),2)</f>
        <v>0</v>
      </c>
      <c r="AH228" s="2">
        <f>SUMIF(AA187:AA188,"=428718833",U187:U188)</f>
        <v>78.75</v>
      </c>
      <c r="AI228" s="2">
        <f>SUMIF(AA187:AA188,"=428718833",V187:V188)</f>
        <v>0</v>
      </c>
      <c r="AJ228" s="2">
        <f>ROUND(SUMIF(AA187:AA188,"=428718833",W187:W188),2)</f>
        <v>0</v>
      </c>
      <c r="AK228" s="2">
        <f>ROUND(SUMIF(AA187:AA188,"=428718833",X187:X188),2)</f>
        <v>0</v>
      </c>
      <c r="AL228" s="2">
        <f>ROUND(SUMIF(AA187:AA188,"=428718833",Y187:Y188),2)</f>
        <v>0</v>
      </c>
      <c r="AM228" s="2"/>
      <c r="AN228" s="2"/>
      <c r="AO228" s="2">
        <f t="shared" ref="AO228:BD228" si="106">ROUND(AO198+BX228,2)</f>
        <v>0</v>
      </c>
      <c r="AP228" s="2">
        <f t="shared" si="106"/>
        <v>0</v>
      </c>
      <c r="AQ228" s="2">
        <f t="shared" si="106"/>
        <v>0</v>
      </c>
      <c r="AR228" s="2">
        <f t="shared" si="106"/>
        <v>77350.47</v>
      </c>
      <c r="AS228" s="2">
        <f t="shared" si="106"/>
        <v>37712.639999999999</v>
      </c>
      <c r="AT228" s="2">
        <f t="shared" si="106"/>
        <v>0</v>
      </c>
      <c r="AU228" s="2">
        <f t="shared" si="106"/>
        <v>39637.83</v>
      </c>
      <c r="AV228" s="2">
        <f t="shared" si="106"/>
        <v>40897.269999999997</v>
      </c>
      <c r="AW228" s="2">
        <f t="shared" si="106"/>
        <v>40897.269999999997</v>
      </c>
      <c r="AX228" s="2">
        <f t="shared" si="106"/>
        <v>0</v>
      </c>
      <c r="AY228" s="2">
        <f t="shared" si="106"/>
        <v>40897.269999999997</v>
      </c>
      <c r="AZ228" s="2">
        <f t="shared" si="106"/>
        <v>0</v>
      </c>
      <c r="BA228" s="2">
        <f t="shared" si="106"/>
        <v>0</v>
      </c>
      <c r="BB228" s="2">
        <f t="shared" si="106"/>
        <v>0</v>
      </c>
      <c r="BC228" s="2">
        <f t="shared" si="106"/>
        <v>0</v>
      </c>
      <c r="BD228" s="2">
        <f t="shared" si="106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>
        <f>ROUND(SUMIF(AA187:AA188,"=428718833",FQ187:FQ188),2)</f>
        <v>0</v>
      </c>
      <c r="BY228" s="2">
        <f>ROUND(SUMIF(AA187:AA188,"=428718833",FR187:FR188),2)</f>
        <v>0</v>
      </c>
      <c r="BZ228" s="2">
        <f>ROUND(SUMIF(AA187:AA188,"=428718833",GL187:GL188),2)</f>
        <v>0</v>
      </c>
      <c r="CA228" s="2">
        <f>ROUND(SUMIF(AA187:AA188,"=428718833",GM187:GM188),2)</f>
        <v>36453.199999999997</v>
      </c>
      <c r="CB228" s="2">
        <f>ROUND(SUMIF(AA187:AA188,"=428718833",GN187:GN188),2)</f>
        <v>36453.199999999997</v>
      </c>
      <c r="CC228" s="2">
        <f>ROUND(SUMIF(AA187:AA188,"=428718833",GO187:GO188),2)</f>
        <v>0</v>
      </c>
      <c r="CD228" s="2">
        <f>ROUND(SUMIF(AA187:AA188,"=428718833",GP187:GP188),2)</f>
        <v>0</v>
      </c>
      <c r="CE228" s="2">
        <f>AC228-BX228</f>
        <v>0</v>
      </c>
      <c r="CF228" s="2">
        <f>AC228-BY228</f>
        <v>0</v>
      </c>
      <c r="CG228" s="2">
        <f>BX228-BZ228</f>
        <v>0</v>
      </c>
      <c r="CH228" s="2">
        <f>AC228-BX228-BY228+BZ228</f>
        <v>0</v>
      </c>
      <c r="CI228" s="2">
        <f>BY228-BZ228</f>
        <v>0</v>
      </c>
      <c r="CJ228" s="2">
        <f>ROUND(SUMIF(AA187:AA188,"=428718833",GX187:GX188),2)</f>
        <v>0</v>
      </c>
      <c r="CK228" s="2">
        <f>ROUND(SUMIF(AA187:AA188,"=428718833",GY187:GY188),2)</f>
        <v>0</v>
      </c>
      <c r="CL228" s="2">
        <f>ROUND(SUMIF(AA187:AA188,"=428718833",GZ187:GZ188),2)</f>
        <v>0</v>
      </c>
      <c r="CM228" s="2">
        <f>ROUND(SUMIF(AA187:AA188,"=428718833",HD187:HD188),2)</f>
        <v>0</v>
      </c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77350.47</v>
      </c>
      <c r="G230" s="4" t="s">
        <v>75</v>
      </c>
      <c r="H230" s="4" t="s">
        <v>76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77350.47</v>
      </c>
      <c r="X230" s="4">
        <v>1</v>
      </c>
      <c r="Y230" s="4">
        <v>77350.47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40897.269999999997</v>
      </c>
      <c r="G231" s="4" t="s">
        <v>77</v>
      </c>
      <c r="H231" s="4" t="s">
        <v>78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40897.269999999997</v>
      </c>
      <c r="X231" s="4">
        <v>1</v>
      </c>
      <c r="Y231" s="4">
        <v>40897.269999999997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79</v>
      </c>
      <c r="H232" s="4" t="s">
        <v>80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40897.269999999997</v>
      </c>
      <c r="G233" s="4" t="s">
        <v>81</v>
      </c>
      <c r="H233" s="4" t="s">
        <v>82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40897.269999999997</v>
      </c>
      <c r="X233" s="4">
        <v>1</v>
      </c>
      <c r="Y233" s="4">
        <v>40897.269999999997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40897.269999999997</v>
      </c>
      <c r="G234" s="4" t="s">
        <v>83</v>
      </c>
      <c r="H234" s="4" t="s">
        <v>84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40897.269999999997</v>
      </c>
      <c r="X234" s="4">
        <v>1</v>
      </c>
      <c r="Y234" s="4">
        <v>40897.269999999997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85</v>
      </c>
      <c r="H235" s="4" t="s">
        <v>86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40897.269999999997</v>
      </c>
      <c r="G236" s="4" t="s">
        <v>87</v>
      </c>
      <c r="H236" s="4" t="s">
        <v>88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40897.269999999997</v>
      </c>
      <c r="X236" s="4">
        <v>1</v>
      </c>
      <c r="Y236" s="4">
        <v>40897.269999999997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89</v>
      </c>
      <c r="H237" s="4" t="s">
        <v>90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91</v>
      </c>
      <c r="H238" s="4" t="s">
        <v>92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93</v>
      </c>
      <c r="H239" s="4" t="s">
        <v>94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0</v>
      </c>
      <c r="G240" s="4" t="s">
        <v>95</v>
      </c>
      <c r="H240" s="4" t="s">
        <v>96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97</v>
      </c>
      <c r="H241" s="4" t="s">
        <v>98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0</v>
      </c>
      <c r="G242" s="4" t="s">
        <v>99</v>
      </c>
      <c r="H242" s="4" t="s">
        <v>100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36453.199999999997</v>
      </c>
      <c r="G243" s="4" t="s">
        <v>101</v>
      </c>
      <c r="H243" s="4" t="s">
        <v>102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36453.200000000004</v>
      </c>
      <c r="X243" s="4">
        <v>1</v>
      </c>
      <c r="Y243" s="4">
        <v>36453.200000000004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103</v>
      </c>
      <c r="H244" s="4" t="s">
        <v>104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37712.639999999999</v>
      </c>
      <c r="G245" s="4" t="s">
        <v>105</v>
      </c>
      <c r="H245" s="4" t="s">
        <v>106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37712.639999999999</v>
      </c>
      <c r="X245" s="4">
        <v>1</v>
      </c>
      <c r="Y245" s="4">
        <v>37712.639999999999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107</v>
      </c>
      <c r="H246" s="4" t="s">
        <v>108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39637.83</v>
      </c>
      <c r="G247" s="4" t="s">
        <v>109</v>
      </c>
      <c r="H247" s="4" t="s">
        <v>110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39637.83</v>
      </c>
      <c r="X247" s="4">
        <v>1</v>
      </c>
      <c r="Y247" s="4">
        <v>39637.83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111</v>
      </c>
      <c r="H248" s="4" t="s">
        <v>112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113</v>
      </c>
      <c r="H249" s="4" t="s">
        <v>114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ROUND(Source!U228,O250)</f>
        <v>78.75</v>
      </c>
      <c r="G250" s="4" t="s">
        <v>115</v>
      </c>
      <c r="H250" s="4" t="s">
        <v>116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7</v>
      </c>
      <c r="P250" s="4"/>
      <c r="Q250" s="4"/>
      <c r="R250" s="4"/>
      <c r="S250" s="4"/>
      <c r="T250" s="4"/>
      <c r="U250" s="4"/>
      <c r="V250" s="4"/>
      <c r="W250" s="4">
        <v>78.75</v>
      </c>
      <c r="X250" s="4">
        <v>1</v>
      </c>
      <c r="Y250" s="4">
        <v>78.75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ROUND(Source!V228,O251)</f>
        <v>0</v>
      </c>
      <c r="G251" s="4" t="s">
        <v>117</v>
      </c>
      <c r="H251" s="4" t="s">
        <v>118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119</v>
      </c>
      <c r="H252" s="4" t="s">
        <v>120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121</v>
      </c>
      <c r="H253" s="4" t="s">
        <v>122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0</v>
      </c>
      <c r="G254" s="4" t="s">
        <v>123</v>
      </c>
      <c r="H254" s="4" t="s">
        <v>124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0</v>
      </c>
      <c r="G255" s="4" t="s">
        <v>125</v>
      </c>
      <c r="H255" s="4" t="s">
        <v>126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77350.47</v>
      </c>
      <c r="G256" s="4" t="s">
        <v>127</v>
      </c>
      <c r="H256" s="4" t="s">
        <v>128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77350.47</v>
      </c>
      <c r="X256" s="4">
        <v>1</v>
      </c>
      <c r="Y256" s="4">
        <v>77350.47</v>
      </c>
      <c r="Z256" s="4"/>
      <c r="AA256" s="4"/>
      <c r="AB256" s="4"/>
    </row>
    <row r="257" spans="1:206" x14ac:dyDescent="0.2">
      <c r="A257" s="4">
        <v>50</v>
      </c>
      <c r="B257" s="4">
        <v>1</v>
      </c>
      <c r="C257" s="4">
        <v>0</v>
      </c>
      <c r="D257" s="4">
        <v>2</v>
      </c>
      <c r="E257" s="4">
        <v>0</v>
      </c>
      <c r="F257" s="4">
        <f>ROUND(F256-F231,O257)</f>
        <v>36453.199999999997</v>
      </c>
      <c r="G257" s="4" t="s">
        <v>158</v>
      </c>
      <c r="H257" s="4" t="s">
        <v>147</v>
      </c>
      <c r="I257" s="4"/>
      <c r="J257" s="4"/>
      <c r="K257" s="4">
        <v>212</v>
      </c>
      <c r="L257" s="4">
        <v>28</v>
      </c>
      <c r="M257" s="4">
        <v>0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36453.199999999997</v>
      </c>
      <c r="X257" s="4">
        <v>1</v>
      </c>
      <c r="Y257" s="4">
        <v>36453.199999999997</v>
      </c>
      <c r="Z257" s="4"/>
      <c r="AA257" s="4"/>
      <c r="AB257" s="4"/>
    </row>
    <row r="259" spans="1:206" x14ac:dyDescent="0.2">
      <c r="A259" s="2">
        <v>51</v>
      </c>
      <c r="B259" s="2">
        <f>B20</f>
        <v>1</v>
      </c>
      <c r="C259" s="2">
        <f>A20</f>
        <v>3</v>
      </c>
      <c r="D259" s="2">
        <f>ROW(A20)</f>
        <v>20</v>
      </c>
      <c r="E259" s="2"/>
      <c r="F259" s="2" t="str">
        <f>IF(F20&lt;&gt;"",F20,"")</f>
        <v>Новая локальная смета</v>
      </c>
      <c r="G259" s="2" t="str">
        <f>IF(G20&lt;&gt;"",G20,"")</f>
        <v>Техническое обслуживание ворот на объектах МВС</v>
      </c>
      <c r="H259" s="2">
        <v>0</v>
      </c>
      <c r="I259" s="2"/>
      <c r="J259" s="2"/>
      <c r="K259" s="2"/>
      <c r="L259" s="2"/>
      <c r="M259" s="2"/>
      <c r="N259" s="2"/>
      <c r="O259" s="2">
        <f t="shared" ref="O259:T259" si="107">ROUND(O75+O152+O228+AB259,2)</f>
        <v>634022.22</v>
      </c>
      <c r="P259" s="2">
        <f t="shared" si="107"/>
        <v>161692.9</v>
      </c>
      <c r="Q259" s="2">
        <f t="shared" si="107"/>
        <v>0</v>
      </c>
      <c r="R259" s="2">
        <f t="shared" si="107"/>
        <v>0</v>
      </c>
      <c r="S259" s="2">
        <f t="shared" si="107"/>
        <v>472329.32</v>
      </c>
      <c r="T259" s="2">
        <f t="shared" si="107"/>
        <v>0</v>
      </c>
      <c r="U259" s="2">
        <f>U75+U152+U228+AH259</f>
        <v>1173.6300000000001</v>
      </c>
      <c r="V259" s="2">
        <f>V75+V152+V228+AI259</f>
        <v>0</v>
      </c>
      <c r="W259" s="2">
        <f>ROUND(W75+W152+W228+AJ259,2)</f>
        <v>0</v>
      </c>
      <c r="X259" s="2">
        <f>ROUND(X75+X152+X228+AK259,2)</f>
        <v>0</v>
      </c>
      <c r="Y259" s="2">
        <f>ROUND(Y75+Y152+Y228+AL259,2)</f>
        <v>0</v>
      </c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>
        <f t="shared" ref="AO259:BD259" si="108">ROUND(AO75+AO152+AO228+BX259,2)</f>
        <v>0</v>
      </c>
      <c r="AP259" s="2">
        <f t="shared" si="108"/>
        <v>10266.450000000001</v>
      </c>
      <c r="AQ259" s="2">
        <f t="shared" si="108"/>
        <v>0</v>
      </c>
      <c r="AR259" s="2">
        <f t="shared" si="108"/>
        <v>634022.22</v>
      </c>
      <c r="AS259" s="2">
        <f t="shared" si="108"/>
        <v>490033.75</v>
      </c>
      <c r="AT259" s="2">
        <f t="shared" si="108"/>
        <v>0</v>
      </c>
      <c r="AU259" s="2">
        <f t="shared" si="108"/>
        <v>133722.01999999999</v>
      </c>
      <c r="AV259" s="2">
        <f t="shared" si="108"/>
        <v>161692.9</v>
      </c>
      <c r="AW259" s="2">
        <f t="shared" si="108"/>
        <v>151426.45000000001</v>
      </c>
      <c r="AX259" s="2">
        <f t="shared" si="108"/>
        <v>0</v>
      </c>
      <c r="AY259" s="2">
        <f t="shared" si="108"/>
        <v>151426.45000000001</v>
      </c>
      <c r="AZ259" s="2">
        <f t="shared" si="108"/>
        <v>10266.450000000001</v>
      </c>
      <c r="BA259" s="2">
        <f t="shared" si="108"/>
        <v>0</v>
      </c>
      <c r="BB259" s="2">
        <f t="shared" si="108"/>
        <v>0</v>
      </c>
      <c r="BC259" s="2">
        <f t="shared" si="108"/>
        <v>0</v>
      </c>
      <c r="BD259" s="2">
        <f t="shared" si="108"/>
        <v>0</v>
      </c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>
        <v>0</v>
      </c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201</v>
      </c>
      <c r="F261" s="4">
        <f>ROUND(Source!O259,O261)</f>
        <v>634022.22</v>
      </c>
      <c r="G261" s="4" t="s">
        <v>75</v>
      </c>
      <c r="H261" s="4" t="s">
        <v>76</v>
      </c>
      <c r="I261" s="4"/>
      <c r="J261" s="4"/>
      <c r="K261" s="4">
        <v>201</v>
      </c>
      <c r="L261" s="4">
        <v>1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623755.77</v>
      </c>
      <c r="X261" s="4">
        <v>1</v>
      </c>
      <c r="Y261" s="4">
        <v>623755.77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202</v>
      </c>
      <c r="F262" s="4">
        <f>ROUND(Source!P259,O262)</f>
        <v>161692.9</v>
      </c>
      <c r="G262" s="4" t="s">
        <v>77</v>
      </c>
      <c r="H262" s="4" t="s">
        <v>78</v>
      </c>
      <c r="I262" s="4"/>
      <c r="J262" s="4"/>
      <c r="K262" s="4">
        <v>202</v>
      </c>
      <c r="L262" s="4">
        <v>2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161692.90000000002</v>
      </c>
      <c r="X262" s="4">
        <v>1</v>
      </c>
      <c r="Y262" s="4">
        <v>161692.90000000002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222</v>
      </c>
      <c r="F263" s="4">
        <f>ROUND(Source!AO259,O263)</f>
        <v>0</v>
      </c>
      <c r="G263" s="4" t="s">
        <v>79</v>
      </c>
      <c r="H263" s="4" t="s">
        <v>80</v>
      </c>
      <c r="I263" s="4"/>
      <c r="J263" s="4"/>
      <c r="K263" s="4">
        <v>222</v>
      </c>
      <c r="L263" s="4">
        <v>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225</v>
      </c>
      <c r="F264" s="4">
        <f>ROUND(Source!AV259,O264)</f>
        <v>161692.9</v>
      </c>
      <c r="G264" s="4" t="s">
        <v>81</v>
      </c>
      <c r="H264" s="4" t="s">
        <v>82</v>
      </c>
      <c r="I264" s="4"/>
      <c r="J264" s="4"/>
      <c r="K264" s="4">
        <v>225</v>
      </c>
      <c r="L264" s="4">
        <v>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161692.9</v>
      </c>
      <c r="X264" s="4">
        <v>1</v>
      </c>
      <c r="Y264" s="4">
        <v>161692.9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226</v>
      </c>
      <c r="F265" s="4">
        <f>ROUND(Source!AW259,O265)</f>
        <v>151426.45000000001</v>
      </c>
      <c r="G265" s="4" t="s">
        <v>83</v>
      </c>
      <c r="H265" s="4" t="s">
        <v>84</v>
      </c>
      <c r="I265" s="4"/>
      <c r="J265" s="4"/>
      <c r="K265" s="4">
        <v>226</v>
      </c>
      <c r="L265" s="4">
        <v>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151426.45000000001</v>
      </c>
      <c r="X265" s="4">
        <v>1</v>
      </c>
      <c r="Y265" s="4">
        <v>151426.45000000001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227</v>
      </c>
      <c r="F266" s="4">
        <f>ROUND(Source!AX259,O266)</f>
        <v>0</v>
      </c>
      <c r="G266" s="4" t="s">
        <v>85</v>
      </c>
      <c r="H266" s="4" t="s">
        <v>86</v>
      </c>
      <c r="I266" s="4"/>
      <c r="J266" s="4"/>
      <c r="K266" s="4">
        <v>227</v>
      </c>
      <c r="L266" s="4">
        <v>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228</v>
      </c>
      <c r="F267" s="4">
        <f>ROUND(Source!AY259,O267)</f>
        <v>151426.45000000001</v>
      </c>
      <c r="G267" s="4" t="s">
        <v>87</v>
      </c>
      <c r="H267" s="4" t="s">
        <v>88</v>
      </c>
      <c r="I267" s="4"/>
      <c r="J267" s="4"/>
      <c r="K267" s="4">
        <v>228</v>
      </c>
      <c r="L267" s="4">
        <v>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151426.45000000001</v>
      </c>
      <c r="X267" s="4">
        <v>1</v>
      </c>
      <c r="Y267" s="4">
        <v>151426.45000000001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216</v>
      </c>
      <c r="F268" s="4">
        <f>ROUND(Source!AP259,O268)</f>
        <v>10266.450000000001</v>
      </c>
      <c r="G268" s="4" t="s">
        <v>89</v>
      </c>
      <c r="H268" s="4" t="s">
        <v>90</v>
      </c>
      <c r="I268" s="4"/>
      <c r="J268" s="4"/>
      <c r="K268" s="4">
        <v>216</v>
      </c>
      <c r="L268" s="4">
        <v>8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10266.450000000001</v>
      </c>
      <c r="X268" s="4">
        <v>1</v>
      </c>
      <c r="Y268" s="4">
        <v>10266.450000000001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223</v>
      </c>
      <c r="F269" s="4">
        <f>ROUND(Source!AQ259,O269)</f>
        <v>0</v>
      </c>
      <c r="G269" s="4" t="s">
        <v>91</v>
      </c>
      <c r="H269" s="4" t="s">
        <v>92</v>
      </c>
      <c r="I269" s="4"/>
      <c r="J269" s="4"/>
      <c r="K269" s="4">
        <v>223</v>
      </c>
      <c r="L269" s="4">
        <v>9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229</v>
      </c>
      <c r="F270" s="4">
        <f>ROUND(Source!AZ259,O270)</f>
        <v>10266.450000000001</v>
      </c>
      <c r="G270" s="4" t="s">
        <v>93</v>
      </c>
      <c r="H270" s="4" t="s">
        <v>94</v>
      </c>
      <c r="I270" s="4"/>
      <c r="J270" s="4"/>
      <c r="K270" s="4">
        <v>229</v>
      </c>
      <c r="L270" s="4">
        <v>10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10266.450000000001</v>
      </c>
      <c r="X270" s="4">
        <v>1</v>
      </c>
      <c r="Y270" s="4">
        <v>10266.450000000001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203</v>
      </c>
      <c r="F271" s="4">
        <f>ROUND(Source!Q259,O271)</f>
        <v>0</v>
      </c>
      <c r="G271" s="4" t="s">
        <v>95</v>
      </c>
      <c r="H271" s="4" t="s">
        <v>96</v>
      </c>
      <c r="I271" s="4"/>
      <c r="J271" s="4"/>
      <c r="K271" s="4">
        <v>203</v>
      </c>
      <c r="L271" s="4">
        <v>11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231</v>
      </c>
      <c r="F272" s="4">
        <f>ROUND(Source!BB259,O272)</f>
        <v>0</v>
      </c>
      <c r="G272" s="4" t="s">
        <v>97</v>
      </c>
      <c r="H272" s="4" t="s">
        <v>98</v>
      </c>
      <c r="I272" s="4"/>
      <c r="J272" s="4"/>
      <c r="K272" s="4">
        <v>231</v>
      </c>
      <c r="L272" s="4">
        <v>12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204</v>
      </c>
      <c r="F273" s="4">
        <f>ROUND(Source!R259,O273)</f>
        <v>0</v>
      </c>
      <c r="G273" s="4" t="s">
        <v>99</v>
      </c>
      <c r="H273" s="4" t="s">
        <v>100</v>
      </c>
      <c r="I273" s="4"/>
      <c r="J273" s="4"/>
      <c r="K273" s="4">
        <v>204</v>
      </c>
      <c r="L273" s="4">
        <v>13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205</v>
      </c>
      <c r="F274" s="4">
        <f>ROUND(Source!S259,O274)</f>
        <v>472329.32</v>
      </c>
      <c r="G274" s="4" t="s">
        <v>101</v>
      </c>
      <c r="H274" s="4" t="s">
        <v>102</v>
      </c>
      <c r="I274" s="4"/>
      <c r="J274" s="4"/>
      <c r="K274" s="4">
        <v>205</v>
      </c>
      <c r="L274" s="4">
        <v>14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472329.32</v>
      </c>
      <c r="X274" s="4">
        <v>1</v>
      </c>
      <c r="Y274" s="4">
        <v>472329.32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232</v>
      </c>
      <c r="F275" s="4">
        <f>ROUND(Source!BC259,O275)</f>
        <v>0</v>
      </c>
      <c r="G275" s="4" t="s">
        <v>103</v>
      </c>
      <c r="H275" s="4" t="s">
        <v>104</v>
      </c>
      <c r="I275" s="4"/>
      <c r="J275" s="4"/>
      <c r="K275" s="4">
        <v>232</v>
      </c>
      <c r="L275" s="4">
        <v>15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214</v>
      </c>
      <c r="F276" s="4">
        <f>ROUND(Source!AS259,O276)</f>
        <v>490033.75</v>
      </c>
      <c r="G276" s="4" t="s">
        <v>105</v>
      </c>
      <c r="H276" s="4" t="s">
        <v>106</v>
      </c>
      <c r="I276" s="4"/>
      <c r="J276" s="4"/>
      <c r="K276" s="4">
        <v>214</v>
      </c>
      <c r="L276" s="4">
        <v>16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490033.75</v>
      </c>
      <c r="X276" s="4">
        <v>1</v>
      </c>
      <c r="Y276" s="4">
        <v>490033.75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215</v>
      </c>
      <c r="F277" s="4">
        <f>ROUND(Source!AT259,O277)</f>
        <v>0</v>
      </c>
      <c r="G277" s="4" t="s">
        <v>107</v>
      </c>
      <c r="H277" s="4" t="s">
        <v>108</v>
      </c>
      <c r="I277" s="4"/>
      <c r="J277" s="4"/>
      <c r="K277" s="4">
        <v>215</v>
      </c>
      <c r="L277" s="4">
        <v>17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217</v>
      </c>
      <c r="F278" s="4">
        <f>ROUND(Source!AU259,O278)</f>
        <v>133722.01999999999</v>
      </c>
      <c r="G278" s="4" t="s">
        <v>109</v>
      </c>
      <c r="H278" s="4" t="s">
        <v>110</v>
      </c>
      <c r="I278" s="4"/>
      <c r="J278" s="4"/>
      <c r="K278" s="4">
        <v>217</v>
      </c>
      <c r="L278" s="4">
        <v>18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133722.01999999999</v>
      </c>
      <c r="X278" s="4">
        <v>1</v>
      </c>
      <c r="Y278" s="4">
        <v>133722.01999999999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230</v>
      </c>
      <c r="F279" s="4">
        <f>ROUND(Source!BA259,O279)</f>
        <v>0</v>
      </c>
      <c r="G279" s="4" t="s">
        <v>111</v>
      </c>
      <c r="H279" s="4" t="s">
        <v>112</v>
      </c>
      <c r="I279" s="4"/>
      <c r="J279" s="4"/>
      <c r="K279" s="4">
        <v>230</v>
      </c>
      <c r="L279" s="4">
        <v>19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206</v>
      </c>
      <c r="F280" s="4">
        <f>ROUND(Source!T259,O280)</f>
        <v>0</v>
      </c>
      <c r="G280" s="4" t="s">
        <v>113</v>
      </c>
      <c r="H280" s="4" t="s">
        <v>114</v>
      </c>
      <c r="I280" s="4"/>
      <c r="J280" s="4"/>
      <c r="K280" s="4">
        <v>206</v>
      </c>
      <c r="L280" s="4">
        <v>20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207</v>
      </c>
      <c r="F281" s="4">
        <f>ROUND(Source!U259,O281)</f>
        <v>1173.6300000000001</v>
      </c>
      <c r="G281" s="4" t="s">
        <v>115</v>
      </c>
      <c r="H281" s="4" t="s">
        <v>116</v>
      </c>
      <c r="I281" s="4"/>
      <c r="J281" s="4"/>
      <c r="K281" s="4">
        <v>207</v>
      </c>
      <c r="L281" s="4">
        <v>21</v>
      </c>
      <c r="M281" s="4">
        <v>3</v>
      </c>
      <c r="N281" s="4" t="s">
        <v>3</v>
      </c>
      <c r="O281" s="4">
        <v>7</v>
      </c>
      <c r="P281" s="4"/>
      <c r="Q281" s="4"/>
      <c r="R281" s="4"/>
      <c r="S281" s="4"/>
      <c r="T281" s="4"/>
      <c r="U281" s="4"/>
      <c r="V281" s="4"/>
      <c r="W281" s="4">
        <v>1173.6300000000001</v>
      </c>
      <c r="X281" s="4">
        <v>1</v>
      </c>
      <c r="Y281" s="4">
        <v>1173.6300000000001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208</v>
      </c>
      <c r="F282" s="4">
        <f>ROUND(Source!V259,O282)</f>
        <v>0</v>
      </c>
      <c r="G282" s="4" t="s">
        <v>117</v>
      </c>
      <c r="H282" s="4" t="s">
        <v>118</v>
      </c>
      <c r="I282" s="4"/>
      <c r="J282" s="4"/>
      <c r="K282" s="4">
        <v>208</v>
      </c>
      <c r="L282" s="4">
        <v>22</v>
      </c>
      <c r="M282" s="4">
        <v>3</v>
      </c>
      <c r="N282" s="4" t="s">
        <v>3</v>
      </c>
      <c r="O282" s="4">
        <v>7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209</v>
      </c>
      <c r="F283" s="4">
        <f>ROUND(Source!W259,O283)</f>
        <v>0</v>
      </c>
      <c r="G283" s="4" t="s">
        <v>119</v>
      </c>
      <c r="H283" s="4" t="s">
        <v>120</v>
      </c>
      <c r="I283" s="4"/>
      <c r="J283" s="4"/>
      <c r="K283" s="4">
        <v>209</v>
      </c>
      <c r="L283" s="4">
        <v>23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233</v>
      </c>
      <c r="F284" s="4">
        <f>ROUND(Source!BD259,O284)</f>
        <v>0</v>
      </c>
      <c r="G284" s="4" t="s">
        <v>121</v>
      </c>
      <c r="H284" s="4" t="s">
        <v>122</v>
      </c>
      <c r="I284" s="4"/>
      <c r="J284" s="4"/>
      <c r="K284" s="4">
        <v>233</v>
      </c>
      <c r="L284" s="4">
        <v>24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210</v>
      </c>
      <c r="F285" s="4">
        <f>ROUND(Source!X259,O285)</f>
        <v>0</v>
      </c>
      <c r="G285" s="4" t="s">
        <v>123</v>
      </c>
      <c r="H285" s="4" t="s">
        <v>124</v>
      </c>
      <c r="I285" s="4"/>
      <c r="J285" s="4"/>
      <c r="K285" s="4">
        <v>210</v>
      </c>
      <c r="L285" s="4">
        <v>25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211</v>
      </c>
      <c r="F286" s="4">
        <f>ROUND(Source!Y259,O286)</f>
        <v>0</v>
      </c>
      <c r="G286" s="4" t="s">
        <v>125</v>
      </c>
      <c r="H286" s="4" t="s">
        <v>126</v>
      </c>
      <c r="I286" s="4"/>
      <c r="J286" s="4"/>
      <c r="K286" s="4">
        <v>211</v>
      </c>
      <c r="L286" s="4">
        <v>26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224</v>
      </c>
      <c r="F287" s="4">
        <f>ROUND(Source!AR259,O287)</f>
        <v>634022.22</v>
      </c>
      <c r="G287" s="4" t="s">
        <v>127</v>
      </c>
      <c r="H287" s="4" t="s">
        <v>128</v>
      </c>
      <c r="I287" s="4"/>
      <c r="J287" s="4"/>
      <c r="K287" s="4">
        <v>224</v>
      </c>
      <c r="L287" s="4">
        <v>27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634022.22</v>
      </c>
      <c r="X287" s="4">
        <v>1</v>
      </c>
      <c r="Y287" s="4">
        <v>634022.22</v>
      </c>
      <c r="Z287" s="4"/>
      <c r="AA287" s="4"/>
      <c r="AB287" s="4"/>
    </row>
    <row r="288" spans="1:28" x14ac:dyDescent="0.2">
      <c r="A288" s="4">
        <v>50</v>
      </c>
      <c r="B288" s="4">
        <v>1</v>
      </c>
      <c r="C288" s="4">
        <v>0</v>
      </c>
      <c r="D288" s="4">
        <v>2</v>
      </c>
      <c r="E288" s="4">
        <v>0</v>
      </c>
      <c r="F288" s="4">
        <f>ROUND(F104+F105+F181+F257,O288)</f>
        <v>290605.58</v>
      </c>
      <c r="G288" s="4" t="s">
        <v>25</v>
      </c>
      <c r="H288" s="4" t="s">
        <v>147</v>
      </c>
      <c r="I288" s="4"/>
      <c r="J288" s="4"/>
      <c r="K288" s="4">
        <v>212</v>
      </c>
      <c r="L288" s="4">
        <v>28</v>
      </c>
      <c r="M288" s="4">
        <v>0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290605.58</v>
      </c>
      <c r="X288" s="4">
        <v>1</v>
      </c>
      <c r="Y288" s="4">
        <v>290605.58</v>
      </c>
      <c r="Z288" s="4"/>
      <c r="AA288" s="4"/>
      <c r="AB288" s="4"/>
    </row>
    <row r="289" spans="1:206" x14ac:dyDescent="0.2">
      <c r="A289" s="4">
        <v>50</v>
      </c>
      <c r="B289" s="4">
        <v>1</v>
      </c>
      <c r="C289" s="4">
        <v>0</v>
      </c>
      <c r="D289" s="4">
        <v>2</v>
      </c>
      <c r="E289" s="4">
        <v>0</v>
      </c>
      <c r="F289" s="4">
        <f>ROUND(F268,O289)</f>
        <v>10266.450000000001</v>
      </c>
      <c r="G289" s="4" t="s">
        <v>34</v>
      </c>
      <c r="H289" s="4" t="s">
        <v>159</v>
      </c>
      <c r="I289" s="4"/>
      <c r="J289" s="4"/>
      <c r="K289" s="4">
        <v>212</v>
      </c>
      <c r="L289" s="4">
        <v>29</v>
      </c>
      <c r="M289" s="4">
        <v>0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10266.450000000001</v>
      </c>
      <c r="X289" s="4">
        <v>1</v>
      </c>
      <c r="Y289" s="4">
        <v>10266.450000000001</v>
      </c>
      <c r="Z289" s="4"/>
      <c r="AA289" s="4"/>
      <c r="AB289" s="4"/>
    </row>
    <row r="290" spans="1:206" x14ac:dyDescent="0.2">
      <c r="A290" s="4">
        <v>50</v>
      </c>
      <c r="B290" s="4">
        <v>1</v>
      </c>
      <c r="C290" s="4">
        <v>0</v>
      </c>
      <c r="D290" s="4">
        <v>2</v>
      </c>
      <c r="E290" s="4">
        <v>0</v>
      </c>
      <c r="F290" s="4">
        <f>ROUND(F265,O290)</f>
        <v>151426.45000000001</v>
      </c>
      <c r="G290" s="4" t="s">
        <v>70</v>
      </c>
      <c r="H290" s="4" t="s">
        <v>160</v>
      </c>
      <c r="I290" s="4"/>
      <c r="J290" s="4"/>
      <c r="K290" s="4">
        <v>212</v>
      </c>
      <c r="L290" s="4">
        <v>30</v>
      </c>
      <c r="M290" s="4">
        <v>0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151426.45000000001</v>
      </c>
      <c r="X290" s="4">
        <v>1</v>
      </c>
      <c r="Y290" s="4">
        <v>151426.45000000001</v>
      </c>
      <c r="Z290" s="4"/>
      <c r="AA290" s="4"/>
      <c r="AB290" s="4"/>
    </row>
    <row r="291" spans="1:206" x14ac:dyDescent="0.2">
      <c r="A291" s="4">
        <v>50</v>
      </c>
      <c r="B291" s="4">
        <v>1</v>
      </c>
      <c r="C291" s="4">
        <v>0</v>
      </c>
      <c r="D291" s="4">
        <v>2</v>
      </c>
      <c r="E291" s="4">
        <v>0</v>
      </c>
      <c r="F291" s="4">
        <f>ROUND(F289*1.0795,O291)</f>
        <v>11082.63</v>
      </c>
      <c r="G291" s="4" t="s">
        <v>38</v>
      </c>
      <c r="H291" s="4" t="s">
        <v>161</v>
      </c>
      <c r="I291" s="4"/>
      <c r="J291" s="4"/>
      <c r="K291" s="4">
        <v>212</v>
      </c>
      <c r="L291" s="4">
        <v>31</v>
      </c>
      <c r="M291" s="4">
        <v>0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11082.63</v>
      </c>
      <c r="X291" s="4">
        <v>1</v>
      </c>
      <c r="Y291" s="4">
        <v>11082.63</v>
      </c>
      <c r="Z291" s="4"/>
      <c r="AA291" s="4"/>
      <c r="AB291" s="4"/>
    </row>
    <row r="292" spans="1:206" x14ac:dyDescent="0.2">
      <c r="A292" s="4">
        <v>50</v>
      </c>
      <c r="B292" s="4">
        <v>1</v>
      </c>
      <c r="C292" s="4">
        <v>0</v>
      </c>
      <c r="D292" s="4">
        <v>2</v>
      </c>
      <c r="E292" s="4">
        <v>0</v>
      </c>
      <c r="F292" s="4">
        <f>ROUND(F290*1.0795,O292)</f>
        <v>163464.85</v>
      </c>
      <c r="G292" s="4" t="s">
        <v>64</v>
      </c>
      <c r="H292" s="4" t="s">
        <v>162</v>
      </c>
      <c r="I292" s="4"/>
      <c r="J292" s="4"/>
      <c r="K292" s="4">
        <v>212</v>
      </c>
      <c r="L292" s="4">
        <v>32</v>
      </c>
      <c r="M292" s="4">
        <v>0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163464.85</v>
      </c>
      <c r="X292" s="4">
        <v>1</v>
      </c>
      <c r="Y292" s="4">
        <v>163464.85</v>
      </c>
      <c r="Z292" s="4"/>
      <c r="AA292" s="4"/>
      <c r="AB292" s="4"/>
    </row>
    <row r="293" spans="1:206" x14ac:dyDescent="0.2">
      <c r="A293" s="4">
        <v>50</v>
      </c>
      <c r="B293" s="4">
        <v>1</v>
      </c>
      <c r="C293" s="4">
        <v>0</v>
      </c>
      <c r="D293" s="4">
        <v>2</v>
      </c>
      <c r="E293" s="4">
        <v>0</v>
      </c>
      <c r="F293" s="4">
        <f>ROUND(F288+F291+F292,O293)</f>
        <v>465153.06</v>
      </c>
      <c r="G293" s="4" t="s">
        <v>44</v>
      </c>
      <c r="H293" s="4" t="s">
        <v>163</v>
      </c>
      <c r="I293" s="4"/>
      <c r="J293" s="4"/>
      <c r="K293" s="4">
        <v>212</v>
      </c>
      <c r="L293" s="4">
        <v>33</v>
      </c>
      <c r="M293" s="4">
        <v>0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465153.06</v>
      </c>
      <c r="X293" s="4">
        <v>1</v>
      </c>
      <c r="Y293" s="4">
        <v>465153.06</v>
      </c>
      <c r="Z293" s="4"/>
      <c r="AA293" s="4"/>
      <c r="AB293" s="4"/>
    </row>
    <row r="294" spans="1:206" x14ac:dyDescent="0.2">
      <c r="A294" s="4">
        <v>50</v>
      </c>
      <c r="B294" s="4">
        <v>1</v>
      </c>
      <c r="C294" s="4">
        <v>0</v>
      </c>
      <c r="D294" s="4">
        <v>2</v>
      </c>
      <c r="E294" s="4">
        <v>0</v>
      </c>
      <c r="F294" s="4">
        <f>ROUND(F293*0.22,O294)</f>
        <v>102333.67</v>
      </c>
      <c r="G294" s="4" t="s">
        <v>53</v>
      </c>
      <c r="H294" s="4" t="s">
        <v>164</v>
      </c>
      <c r="I294" s="4"/>
      <c r="J294" s="4"/>
      <c r="K294" s="4">
        <v>212</v>
      </c>
      <c r="L294" s="4">
        <v>34</v>
      </c>
      <c r="M294" s="4">
        <v>0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102333.67</v>
      </c>
      <c r="X294" s="4">
        <v>1</v>
      </c>
      <c r="Y294" s="4">
        <v>102333.67</v>
      </c>
      <c r="Z294" s="4"/>
      <c r="AA294" s="4"/>
      <c r="AB294" s="4"/>
    </row>
    <row r="295" spans="1:206" x14ac:dyDescent="0.2">
      <c r="A295" s="4">
        <v>50</v>
      </c>
      <c r="B295" s="4">
        <v>1</v>
      </c>
      <c r="C295" s="4">
        <v>0</v>
      </c>
      <c r="D295" s="4">
        <v>2</v>
      </c>
      <c r="E295" s="4">
        <v>0</v>
      </c>
      <c r="F295" s="4">
        <f>ROUND(F293+F294,O295)</f>
        <v>567486.73</v>
      </c>
      <c r="G295" s="4" t="s">
        <v>61</v>
      </c>
      <c r="H295" s="4" t="s">
        <v>165</v>
      </c>
      <c r="I295" s="4"/>
      <c r="J295" s="4"/>
      <c r="K295" s="4">
        <v>212</v>
      </c>
      <c r="L295" s="4">
        <v>35</v>
      </c>
      <c r="M295" s="4">
        <v>0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567486.73</v>
      </c>
      <c r="X295" s="4">
        <v>1</v>
      </c>
      <c r="Y295" s="4">
        <v>567486.73</v>
      </c>
      <c r="Z295" s="4"/>
      <c r="AA295" s="4"/>
      <c r="AB295" s="4"/>
    </row>
    <row r="297" spans="1:206" x14ac:dyDescent="0.2">
      <c r="A297" s="2">
        <v>51</v>
      </c>
      <c r="B297" s="2">
        <f>B12</f>
        <v>369</v>
      </c>
      <c r="C297" s="2">
        <f>A12</f>
        <v>1</v>
      </c>
      <c r="D297" s="2">
        <f>ROW(A12)</f>
        <v>12</v>
      </c>
      <c r="E297" s="2"/>
      <c r="F297" s="2" t="str">
        <f>IF(F12&lt;&gt;"",F12,"")</f>
        <v/>
      </c>
      <c r="G297" s="2" t="str">
        <f>IF(G12&lt;&gt;"",G12,"")</f>
        <v>Техническое обслуживание автоматических ворот и шлагбмаумов 2027</v>
      </c>
      <c r="H297" s="2">
        <v>0</v>
      </c>
      <c r="I297" s="2"/>
      <c r="J297" s="2"/>
      <c r="K297" s="2"/>
      <c r="L297" s="2"/>
      <c r="M297" s="2"/>
      <c r="N297" s="2"/>
      <c r="O297" s="2">
        <f t="shared" ref="O297:T297" si="109">ROUND(O259,2)</f>
        <v>634022.22</v>
      </c>
      <c r="P297" s="2">
        <f t="shared" si="109"/>
        <v>161692.9</v>
      </c>
      <c r="Q297" s="2">
        <f t="shared" si="109"/>
        <v>0</v>
      </c>
      <c r="R297" s="2">
        <f t="shared" si="109"/>
        <v>0</v>
      </c>
      <c r="S297" s="2">
        <f t="shared" si="109"/>
        <v>472329.32</v>
      </c>
      <c r="T297" s="2">
        <f t="shared" si="109"/>
        <v>0</v>
      </c>
      <c r="U297" s="2">
        <f>U259</f>
        <v>1173.6300000000001</v>
      </c>
      <c r="V297" s="2">
        <f>V259</f>
        <v>0</v>
      </c>
      <c r="W297" s="2">
        <f>ROUND(W259,2)</f>
        <v>0</v>
      </c>
      <c r="X297" s="2">
        <f>ROUND(X259,2)</f>
        <v>0</v>
      </c>
      <c r="Y297" s="2">
        <f>ROUND(Y259,2)</f>
        <v>0</v>
      </c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>
        <f t="shared" ref="AO297:BD297" si="110">ROUND(AO259,2)</f>
        <v>0</v>
      </c>
      <c r="AP297" s="2">
        <f t="shared" si="110"/>
        <v>10266.450000000001</v>
      </c>
      <c r="AQ297" s="2">
        <f t="shared" si="110"/>
        <v>0</v>
      </c>
      <c r="AR297" s="2">
        <f t="shared" si="110"/>
        <v>634022.22</v>
      </c>
      <c r="AS297" s="2">
        <f t="shared" si="110"/>
        <v>490033.75</v>
      </c>
      <c r="AT297" s="2">
        <f t="shared" si="110"/>
        <v>0</v>
      </c>
      <c r="AU297" s="2">
        <f t="shared" si="110"/>
        <v>133722.01999999999</v>
      </c>
      <c r="AV297" s="2">
        <f t="shared" si="110"/>
        <v>161692.9</v>
      </c>
      <c r="AW297" s="2">
        <f t="shared" si="110"/>
        <v>151426.45000000001</v>
      </c>
      <c r="AX297" s="2">
        <f t="shared" si="110"/>
        <v>0</v>
      </c>
      <c r="AY297" s="2">
        <f t="shared" si="110"/>
        <v>151426.45000000001</v>
      </c>
      <c r="AZ297" s="2">
        <f t="shared" si="110"/>
        <v>10266.450000000001</v>
      </c>
      <c r="BA297" s="2">
        <f t="shared" si="110"/>
        <v>0</v>
      </c>
      <c r="BB297" s="2">
        <f t="shared" si="110"/>
        <v>0</v>
      </c>
      <c r="BC297" s="2">
        <f t="shared" si="110"/>
        <v>0</v>
      </c>
      <c r="BD297" s="2">
        <f t="shared" si="110"/>
        <v>0</v>
      </c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>
        <v>0</v>
      </c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201</v>
      </c>
      <c r="F299" s="4">
        <f>ROUND(Source!O297,O299)</f>
        <v>634022.22</v>
      </c>
      <c r="G299" s="4" t="s">
        <v>75</v>
      </c>
      <c r="H299" s="4" t="s">
        <v>76</v>
      </c>
      <c r="I299" s="4"/>
      <c r="J299" s="4"/>
      <c r="K299" s="4">
        <v>201</v>
      </c>
      <c r="L299" s="4">
        <v>1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623755.77</v>
      </c>
      <c r="X299" s="4">
        <v>1</v>
      </c>
      <c r="Y299" s="4">
        <v>623755.77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202</v>
      </c>
      <c r="F300" s="4">
        <f>ROUND(Source!P297,O300)</f>
        <v>161692.9</v>
      </c>
      <c r="G300" s="4" t="s">
        <v>77</v>
      </c>
      <c r="H300" s="4" t="s">
        <v>78</v>
      </c>
      <c r="I300" s="4"/>
      <c r="J300" s="4"/>
      <c r="K300" s="4">
        <v>202</v>
      </c>
      <c r="L300" s="4">
        <v>2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161692.90000000002</v>
      </c>
      <c r="X300" s="4">
        <v>1</v>
      </c>
      <c r="Y300" s="4">
        <v>161692.90000000002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222</v>
      </c>
      <c r="F301" s="4">
        <f>ROUND(Source!AO297,O301)</f>
        <v>0</v>
      </c>
      <c r="G301" s="4" t="s">
        <v>79</v>
      </c>
      <c r="H301" s="4" t="s">
        <v>80</v>
      </c>
      <c r="I301" s="4"/>
      <c r="J301" s="4"/>
      <c r="K301" s="4">
        <v>222</v>
      </c>
      <c r="L301" s="4">
        <v>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225</v>
      </c>
      <c r="F302" s="4">
        <f>ROUND(Source!AV297,O302)</f>
        <v>161692.9</v>
      </c>
      <c r="G302" s="4" t="s">
        <v>81</v>
      </c>
      <c r="H302" s="4" t="s">
        <v>82</v>
      </c>
      <c r="I302" s="4"/>
      <c r="J302" s="4"/>
      <c r="K302" s="4">
        <v>225</v>
      </c>
      <c r="L302" s="4">
        <v>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161692.9</v>
      </c>
      <c r="X302" s="4">
        <v>1</v>
      </c>
      <c r="Y302" s="4">
        <v>161692.9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226</v>
      </c>
      <c r="F303" s="4">
        <f>ROUND(Source!AW297,O303)</f>
        <v>151426.45000000001</v>
      </c>
      <c r="G303" s="4" t="s">
        <v>83</v>
      </c>
      <c r="H303" s="4" t="s">
        <v>84</v>
      </c>
      <c r="I303" s="4"/>
      <c r="J303" s="4"/>
      <c r="K303" s="4">
        <v>226</v>
      </c>
      <c r="L303" s="4">
        <v>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151426.45000000001</v>
      </c>
      <c r="X303" s="4">
        <v>1</v>
      </c>
      <c r="Y303" s="4">
        <v>151426.45000000001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227</v>
      </c>
      <c r="F304" s="4">
        <f>ROUND(Source!AX297,O304)</f>
        <v>0</v>
      </c>
      <c r="G304" s="4" t="s">
        <v>85</v>
      </c>
      <c r="H304" s="4" t="s">
        <v>86</v>
      </c>
      <c r="I304" s="4"/>
      <c r="J304" s="4"/>
      <c r="K304" s="4">
        <v>227</v>
      </c>
      <c r="L304" s="4">
        <v>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228</v>
      </c>
      <c r="F305" s="4">
        <f>ROUND(Source!AY297,O305)</f>
        <v>151426.45000000001</v>
      </c>
      <c r="G305" s="4" t="s">
        <v>87</v>
      </c>
      <c r="H305" s="4" t="s">
        <v>88</v>
      </c>
      <c r="I305" s="4"/>
      <c r="J305" s="4"/>
      <c r="K305" s="4">
        <v>228</v>
      </c>
      <c r="L305" s="4">
        <v>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151426.45000000001</v>
      </c>
      <c r="X305" s="4">
        <v>1</v>
      </c>
      <c r="Y305" s="4">
        <v>151426.45000000001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216</v>
      </c>
      <c r="F306" s="4">
        <f>ROUND(Source!AP297,O306)</f>
        <v>10266.450000000001</v>
      </c>
      <c r="G306" s="4" t="s">
        <v>89</v>
      </c>
      <c r="H306" s="4" t="s">
        <v>90</v>
      </c>
      <c r="I306" s="4"/>
      <c r="J306" s="4"/>
      <c r="K306" s="4">
        <v>216</v>
      </c>
      <c r="L306" s="4">
        <v>8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10266.450000000001</v>
      </c>
      <c r="X306" s="4">
        <v>1</v>
      </c>
      <c r="Y306" s="4">
        <v>10266.450000000001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223</v>
      </c>
      <c r="F307" s="4">
        <f>ROUND(Source!AQ297,O307)</f>
        <v>0</v>
      </c>
      <c r="G307" s="4" t="s">
        <v>91</v>
      </c>
      <c r="H307" s="4" t="s">
        <v>92</v>
      </c>
      <c r="I307" s="4"/>
      <c r="J307" s="4"/>
      <c r="K307" s="4">
        <v>223</v>
      </c>
      <c r="L307" s="4">
        <v>9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229</v>
      </c>
      <c r="F308" s="4">
        <f>ROUND(Source!AZ297,O308)</f>
        <v>10266.450000000001</v>
      </c>
      <c r="G308" s="4" t="s">
        <v>93</v>
      </c>
      <c r="H308" s="4" t="s">
        <v>94</v>
      </c>
      <c r="I308" s="4"/>
      <c r="J308" s="4"/>
      <c r="K308" s="4">
        <v>229</v>
      </c>
      <c r="L308" s="4">
        <v>10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10266.450000000001</v>
      </c>
      <c r="X308" s="4">
        <v>1</v>
      </c>
      <c r="Y308" s="4">
        <v>10266.450000000001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203</v>
      </c>
      <c r="F309" s="4">
        <f>ROUND(Source!Q297,O309)</f>
        <v>0</v>
      </c>
      <c r="G309" s="4" t="s">
        <v>95</v>
      </c>
      <c r="H309" s="4" t="s">
        <v>96</v>
      </c>
      <c r="I309" s="4"/>
      <c r="J309" s="4"/>
      <c r="K309" s="4">
        <v>203</v>
      </c>
      <c r="L309" s="4">
        <v>11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231</v>
      </c>
      <c r="F310" s="4">
        <f>ROUND(Source!BB297,O310)</f>
        <v>0</v>
      </c>
      <c r="G310" s="4" t="s">
        <v>97</v>
      </c>
      <c r="H310" s="4" t="s">
        <v>98</v>
      </c>
      <c r="I310" s="4"/>
      <c r="J310" s="4"/>
      <c r="K310" s="4">
        <v>231</v>
      </c>
      <c r="L310" s="4">
        <v>12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204</v>
      </c>
      <c r="F311" s="4">
        <f>ROUND(Source!R297,O311)</f>
        <v>0</v>
      </c>
      <c r="G311" s="4" t="s">
        <v>99</v>
      </c>
      <c r="H311" s="4" t="s">
        <v>100</v>
      </c>
      <c r="I311" s="4"/>
      <c r="J311" s="4"/>
      <c r="K311" s="4">
        <v>204</v>
      </c>
      <c r="L311" s="4">
        <v>13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205</v>
      </c>
      <c r="F312" s="4">
        <f>ROUND(Source!S297,O312)</f>
        <v>472329.32</v>
      </c>
      <c r="G312" s="4" t="s">
        <v>101</v>
      </c>
      <c r="H312" s="4" t="s">
        <v>102</v>
      </c>
      <c r="I312" s="4"/>
      <c r="J312" s="4"/>
      <c r="K312" s="4">
        <v>205</v>
      </c>
      <c r="L312" s="4">
        <v>14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472329.31999999995</v>
      </c>
      <c r="X312" s="4">
        <v>1</v>
      </c>
      <c r="Y312" s="4">
        <v>472329.31999999995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232</v>
      </c>
      <c r="F313" s="4">
        <f>ROUND(Source!BC297,O313)</f>
        <v>0</v>
      </c>
      <c r="G313" s="4" t="s">
        <v>103</v>
      </c>
      <c r="H313" s="4" t="s">
        <v>104</v>
      </c>
      <c r="I313" s="4"/>
      <c r="J313" s="4"/>
      <c r="K313" s="4">
        <v>232</v>
      </c>
      <c r="L313" s="4">
        <v>15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214</v>
      </c>
      <c r="F314" s="4">
        <f>ROUND(Source!AS297,O314)</f>
        <v>490033.75</v>
      </c>
      <c r="G314" s="4" t="s">
        <v>105</v>
      </c>
      <c r="H314" s="4" t="s">
        <v>106</v>
      </c>
      <c r="I314" s="4"/>
      <c r="J314" s="4"/>
      <c r="K314" s="4">
        <v>214</v>
      </c>
      <c r="L314" s="4">
        <v>16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490033.75</v>
      </c>
      <c r="X314" s="4">
        <v>1</v>
      </c>
      <c r="Y314" s="4">
        <v>490033.75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215</v>
      </c>
      <c r="F315" s="4">
        <f>ROUND(Source!AT297,O315)</f>
        <v>0</v>
      </c>
      <c r="G315" s="4" t="s">
        <v>107</v>
      </c>
      <c r="H315" s="4" t="s">
        <v>108</v>
      </c>
      <c r="I315" s="4"/>
      <c r="J315" s="4"/>
      <c r="K315" s="4">
        <v>215</v>
      </c>
      <c r="L315" s="4">
        <v>17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217</v>
      </c>
      <c r="F316" s="4">
        <f>ROUND(Source!AU297,O316)</f>
        <v>133722.01999999999</v>
      </c>
      <c r="G316" s="4" t="s">
        <v>109</v>
      </c>
      <c r="H316" s="4" t="s">
        <v>110</v>
      </c>
      <c r="I316" s="4"/>
      <c r="J316" s="4"/>
      <c r="K316" s="4">
        <v>217</v>
      </c>
      <c r="L316" s="4">
        <v>18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133722.01999999999</v>
      </c>
      <c r="X316" s="4">
        <v>1</v>
      </c>
      <c r="Y316" s="4">
        <v>133722.01999999999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230</v>
      </c>
      <c r="F317" s="4">
        <f>ROUND(Source!BA297,O317)</f>
        <v>0</v>
      </c>
      <c r="G317" s="4" t="s">
        <v>111</v>
      </c>
      <c r="H317" s="4" t="s">
        <v>112</v>
      </c>
      <c r="I317" s="4"/>
      <c r="J317" s="4"/>
      <c r="K317" s="4">
        <v>230</v>
      </c>
      <c r="L317" s="4">
        <v>19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206</v>
      </c>
      <c r="F318" s="4">
        <f>ROUND(Source!T297,O318)</f>
        <v>0</v>
      </c>
      <c r="G318" s="4" t="s">
        <v>113</v>
      </c>
      <c r="H318" s="4" t="s">
        <v>114</v>
      </c>
      <c r="I318" s="4"/>
      <c r="J318" s="4"/>
      <c r="K318" s="4">
        <v>206</v>
      </c>
      <c r="L318" s="4">
        <v>20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207</v>
      </c>
      <c r="F319" s="4">
        <f>ROUND(Source!U297,O319)</f>
        <v>1173.6300000000001</v>
      </c>
      <c r="G319" s="4" t="s">
        <v>115</v>
      </c>
      <c r="H319" s="4" t="s">
        <v>116</v>
      </c>
      <c r="I319" s="4"/>
      <c r="J319" s="4"/>
      <c r="K319" s="4">
        <v>207</v>
      </c>
      <c r="L319" s="4">
        <v>21</v>
      </c>
      <c r="M319" s="4">
        <v>3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1173.6300000000001</v>
      </c>
      <c r="X319" s="4">
        <v>1</v>
      </c>
      <c r="Y319" s="4">
        <v>1173.6300000000001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208</v>
      </c>
      <c r="F320" s="4">
        <f>ROUND(Source!V297,O320)</f>
        <v>0</v>
      </c>
      <c r="G320" s="4" t="s">
        <v>117</v>
      </c>
      <c r="H320" s="4" t="s">
        <v>118</v>
      </c>
      <c r="I320" s="4"/>
      <c r="J320" s="4"/>
      <c r="K320" s="4">
        <v>208</v>
      </c>
      <c r="L320" s="4">
        <v>22</v>
      </c>
      <c r="M320" s="4">
        <v>3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209</v>
      </c>
      <c r="F321" s="4">
        <f>ROUND(Source!W297,O321)</f>
        <v>0</v>
      </c>
      <c r="G321" s="4" t="s">
        <v>119</v>
      </c>
      <c r="H321" s="4" t="s">
        <v>120</v>
      </c>
      <c r="I321" s="4"/>
      <c r="J321" s="4"/>
      <c r="K321" s="4">
        <v>209</v>
      </c>
      <c r="L321" s="4">
        <v>23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233</v>
      </c>
      <c r="F322" s="4">
        <f>ROUND(Source!BD297,O322)</f>
        <v>0</v>
      </c>
      <c r="G322" s="4" t="s">
        <v>121</v>
      </c>
      <c r="H322" s="4" t="s">
        <v>122</v>
      </c>
      <c r="I322" s="4"/>
      <c r="J322" s="4"/>
      <c r="K322" s="4">
        <v>233</v>
      </c>
      <c r="L322" s="4">
        <v>24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210</v>
      </c>
      <c r="F323" s="4">
        <f>ROUND(Source!X297,O323)</f>
        <v>0</v>
      </c>
      <c r="G323" s="4" t="s">
        <v>123</v>
      </c>
      <c r="H323" s="4" t="s">
        <v>124</v>
      </c>
      <c r="I323" s="4"/>
      <c r="J323" s="4"/>
      <c r="K323" s="4">
        <v>210</v>
      </c>
      <c r="L323" s="4">
        <v>25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211</v>
      </c>
      <c r="F324" s="4">
        <f>ROUND(Source!Y297,O324)</f>
        <v>0</v>
      </c>
      <c r="G324" s="4" t="s">
        <v>125</v>
      </c>
      <c r="H324" s="4" t="s">
        <v>126</v>
      </c>
      <c r="I324" s="4"/>
      <c r="J324" s="4"/>
      <c r="K324" s="4">
        <v>211</v>
      </c>
      <c r="L324" s="4">
        <v>26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224</v>
      </c>
      <c r="F325" s="4">
        <f>ROUND(Source!AR297,O325)</f>
        <v>634022.22</v>
      </c>
      <c r="G325" s="4" t="s">
        <v>127</v>
      </c>
      <c r="H325" s="4" t="s">
        <v>128</v>
      </c>
      <c r="I325" s="4"/>
      <c r="J325" s="4"/>
      <c r="K325" s="4">
        <v>224</v>
      </c>
      <c r="L325" s="4">
        <v>27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634022.22</v>
      </c>
      <c r="X325" s="4">
        <v>1</v>
      </c>
      <c r="Y325" s="4">
        <v>634022.22</v>
      </c>
      <c r="Z325" s="4"/>
      <c r="AA325" s="4"/>
      <c r="AB325" s="4"/>
    </row>
    <row r="327" spans="1:28" x14ac:dyDescent="0.2">
      <c r="A327" s="5">
        <v>61</v>
      </c>
      <c r="B327" s="5"/>
      <c r="C327" s="5"/>
      <c r="D327" s="5"/>
      <c r="E327" s="5"/>
      <c r="F327" s="5">
        <v>10</v>
      </c>
      <c r="G327" s="5" t="s">
        <v>166</v>
      </c>
      <c r="H327" s="5" t="s">
        <v>167</v>
      </c>
    </row>
    <row r="328" spans="1:28" x14ac:dyDescent="0.2">
      <c r="A328" s="5">
        <v>61</v>
      </c>
      <c r="B328" s="5"/>
      <c r="C328" s="5"/>
      <c r="D328" s="5"/>
      <c r="E328" s="5"/>
      <c r="F328" s="5">
        <v>1900</v>
      </c>
      <c r="G328" s="5" t="s">
        <v>168</v>
      </c>
      <c r="H328" s="5" t="s">
        <v>169</v>
      </c>
    </row>
    <row r="329" spans="1:28" x14ac:dyDescent="0.2">
      <c r="A329" s="5">
        <v>61</v>
      </c>
      <c r="B329" s="5"/>
      <c r="C329" s="5"/>
      <c r="D329" s="5"/>
      <c r="E329" s="5"/>
      <c r="F329" s="5">
        <v>1800</v>
      </c>
      <c r="G329" s="5" t="s">
        <v>170</v>
      </c>
      <c r="H329" s="5" t="s">
        <v>169</v>
      </c>
    </row>
    <row r="330" spans="1:28" x14ac:dyDescent="0.2">
      <c r="A330" s="5">
        <v>61</v>
      </c>
      <c r="B330" s="5"/>
      <c r="C330" s="5"/>
      <c r="D330" s="5"/>
      <c r="E330" s="5"/>
      <c r="F330" s="5">
        <v>2</v>
      </c>
      <c r="G330" s="5" t="s">
        <v>171</v>
      </c>
      <c r="H330" s="5" t="s">
        <v>172</v>
      </c>
    </row>
    <row r="331" spans="1:28" x14ac:dyDescent="0.2">
      <c r="A331" s="5">
        <v>61</v>
      </c>
      <c r="B331" s="5"/>
      <c r="C331" s="5"/>
      <c r="D331" s="5"/>
      <c r="E331" s="5"/>
      <c r="F331" s="5">
        <v>10</v>
      </c>
      <c r="G331" s="5" t="s">
        <v>173</v>
      </c>
      <c r="H331" s="5" t="s">
        <v>173</v>
      </c>
    </row>
    <row r="332" spans="1:28" x14ac:dyDescent="0.2">
      <c r="A332" s="5">
        <v>61</v>
      </c>
      <c r="B332" s="5"/>
      <c r="C332" s="5"/>
      <c r="D332" s="5"/>
      <c r="E332" s="5"/>
      <c r="F332" s="5">
        <v>3</v>
      </c>
      <c r="G332" s="5" t="s">
        <v>174</v>
      </c>
      <c r="H332" s="5" t="s">
        <v>175</v>
      </c>
    </row>
    <row r="333" spans="1:28" x14ac:dyDescent="0.2">
      <c r="A333" s="5">
        <v>61</v>
      </c>
      <c r="B333" s="5"/>
      <c r="C333" s="5"/>
      <c r="D333" s="5"/>
      <c r="E333" s="5"/>
      <c r="F333" s="5">
        <v>2400</v>
      </c>
      <c r="G333" s="5" t="s">
        <v>176</v>
      </c>
      <c r="H333" s="5" t="s">
        <v>177</v>
      </c>
    </row>
    <row r="334" spans="1:28" x14ac:dyDescent="0.2">
      <c r="A334" s="5">
        <v>61</v>
      </c>
      <c r="B334" s="5"/>
      <c r="C334" s="5"/>
      <c r="D334" s="5"/>
      <c r="E334" s="5"/>
      <c r="F334" s="5">
        <v>0</v>
      </c>
      <c r="G334" s="5" t="s">
        <v>178</v>
      </c>
      <c r="H334" s="5" t="s">
        <v>179</v>
      </c>
    </row>
    <row r="335" spans="1:28" x14ac:dyDescent="0.2">
      <c r="A335" s="5">
        <v>61</v>
      </c>
      <c r="B335" s="5"/>
      <c r="C335" s="5"/>
      <c r="D335" s="5"/>
      <c r="E335" s="5"/>
      <c r="F335" s="5">
        <v>12</v>
      </c>
      <c r="G335" s="5" t="s">
        <v>180</v>
      </c>
      <c r="H335" s="5" t="s">
        <v>179</v>
      </c>
    </row>
    <row r="336" spans="1:28" x14ac:dyDescent="0.2">
      <c r="A336" s="5">
        <v>61</v>
      </c>
      <c r="B336" s="5"/>
      <c r="C336" s="5"/>
      <c r="D336" s="5"/>
      <c r="E336" s="5"/>
      <c r="F336" s="5">
        <v>0</v>
      </c>
      <c r="G336" s="5" t="s">
        <v>181</v>
      </c>
      <c r="H336" s="5" t="s">
        <v>179</v>
      </c>
    </row>
    <row r="337" spans="1:16" x14ac:dyDescent="0.2">
      <c r="A337" s="5">
        <v>61</v>
      </c>
      <c r="B337" s="5"/>
      <c r="C337" s="5"/>
      <c r="D337" s="5"/>
      <c r="E337" s="5"/>
      <c r="F337" s="5">
        <v>0</v>
      </c>
      <c r="G337" s="5" t="s">
        <v>182</v>
      </c>
      <c r="H337" s="5" t="s">
        <v>179</v>
      </c>
    </row>
    <row r="338" spans="1:16" x14ac:dyDescent="0.2">
      <c r="A338" s="5">
        <v>61</v>
      </c>
      <c r="B338" s="5"/>
      <c r="C338" s="5"/>
      <c r="D338" s="5"/>
      <c r="E338" s="5"/>
      <c r="F338" s="5">
        <v>2</v>
      </c>
      <c r="G338" s="5" t="s">
        <v>183</v>
      </c>
      <c r="H338" s="5" t="s">
        <v>179</v>
      </c>
    </row>
    <row r="339" spans="1:16" x14ac:dyDescent="0.2">
      <c r="A339" s="5">
        <v>61</v>
      </c>
      <c r="B339" s="5"/>
      <c r="C339" s="5"/>
      <c r="D339" s="5"/>
      <c r="E339" s="5"/>
      <c r="F339" s="5">
        <v>6</v>
      </c>
      <c r="G339" s="5" t="s">
        <v>184</v>
      </c>
      <c r="H339" s="5" t="s">
        <v>179</v>
      </c>
    </row>
    <row r="340" spans="1:16" x14ac:dyDescent="0.2">
      <c r="A340" s="5">
        <v>61</v>
      </c>
      <c r="B340" s="5"/>
      <c r="C340" s="5"/>
      <c r="D340" s="5"/>
      <c r="E340" s="5"/>
      <c r="F340" s="5">
        <v>12</v>
      </c>
      <c r="G340" s="5" t="s">
        <v>185</v>
      </c>
      <c r="H340" s="5" t="s">
        <v>185</v>
      </c>
    </row>
    <row r="343" spans="1:16" x14ac:dyDescent="0.2">
      <c r="A343">
        <v>70</v>
      </c>
      <c r="B343">
        <v>1</v>
      </c>
      <c r="D343">
        <v>1</v>
      </c>
      <c r="E343" t="s">
        <v>186</v>
      </c>
      <c r="F343" t="s">
        <v>187</v>
      </c>
      <c r="G343">
        <v>0</v>
      </c>
      <c r="H343">
        <v>0</v>
      </c>
      <c r="I343" t="s">
        <v>3</v>
      </c>
      <c r="J343">
        <v>1</v>
      </c>
      <c r="K343">
        <v>0</v>
      </c>
      <c r="L343" t="s">
        <v>3</v>
      </c>
      <c r="M343" t="s">
        <v>3</v>
      </c>
      <c r="N343">
        <v>0</v>
      </c>
      <c r="P343" t="s">
        <v>188</v>
      </c>
    </row>
    <row r="344" spans="1:16" x14ac:dyDescent="0.2">
      <c r="A344">
        <v>70</v>
      </c>
      <c r="B344">
        <v>1</v>
      </c>
      <c r="D344">
        <v>2</v>
      </c>
      <c r="E344" t="s">
        <v>189</v>
      </c>
      <c r="F344" t="s">
        <v>190</v>
      </c>
      <c r="G344">
        <v>0</v>
      </c>
      <c r="H344">
        <v>0</v>
      </c>
      <c r="I344" t="s">
        <v>3</v>
      </c>
      <c r="J344">
        <v>1</v>
      </c>
      <c r="K344">
        <v>0</v>
      </c>
      <c r="L344" t="s">
        <v>3</v>
      </c>
      <c r="M344" t="s">
        <v>3</v>
      </c>
      <c r="N344">
        <v>0</v>
      </c>
      <c r="P344" t="s">
        <v>191</v>
      </c>
    </row>
    <row r="345" spans="1:16" x14ac:dyDescent="0.2">
      <c r="A345">
        <v>70</v>
      </c>
      <c r="B345">
        <v>1</v>
      </c>
      <c r="D345">
        <v>3</v>
      </c>
      <c r="E345" t="s">
        <v>192</v>
      </c>
      <c r="F345" t="s">
        <v>193</v>
      </c>
      <c r="G345">
        <v>1</v>
      </c>
      <c r="H345">
        <v>0</v>
      </c>
      <c r="I345" t="s">
        <v>3</v>
      </c>
      <c r="J345">
        <v>1</v>
      </c>
      <c r="K345">
        <v>0</v>
      </c>
      <c r="L345" t="s">
        <v>3</v>
      </c>
      <c r="M345" t="s">
        <v>3</v>
      </c>
      <c r="N345">
        <v>0</v>
      </c>
      <c r="P345" t="s">
        <v>194</v>
      </c>
    </row>
    <row r="346" spans="1:16" x14ac:dyDescent="0.2">
      <c r="A346">
        <v>70</v>
      </c>
      <c r="B346">
        <v>1</v>
      </c>
      <c r="D346">
        <v>4</v>
      </c>
      <c r="E346" t="s">
        <v>195</v>
      </c>
      <c r="F346" t="s">
        <v>196</v>
      </c>
      <c r="G346">
        <v>1</v>
      </c>
      <c r="H346">
        <v>0</v>
      </c>
      <c r="I346" t="s">
        <v>3</v>
      </c>
      <c r="J346">
        <v>2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16" x14ac:dyDescent="0.2">
      <c r="A347">
        <v>70</v>
      </c>
      <c r="B347">
        <v>1</v>
      </c>
      <c r="D347">
        <v>5</v>
      </c>
      <c r="E347" t="s">
        <v>197</v>
      </c>
      <c r="F347" t="s">
        <v>198</v>
      </c>
      <c r="G347">
        <v>0</v>
      </c>
      <c r="H347">
        <v>0</v>
      </c>
      <c r="I347" t="s">
        <v>3</v>
      </c>
      <c r="J347">
        <v>2</v>
      </c>
      <c r="K347">
        <v>0</v>
      </c>
      <c r="L347" t="s">
        <v>3</v>
      </c>
      <c r="M347" t="s">
        <v>3</v>
      </c>
      <c r="N347">
        <v>0</v>
      </c>
      <c r="P347" t="s">
        <v>3</v>
      </c>
    </row>
    <row r="348" spans="1:16" x14ac:dyDescent="0.2">
      <c r="A348">
        <v>70</v>
      </c>
      <c r="B348">
        <v>1</v>
      </c>
      <c r="D348">
        <v>6</v>
      </c>
      <c r="E348" t="s">
        <v>199</v>
      </c>
      <c r="F348" t="s">
        <v>200</v>
      </c>
      <c r="G348">
        <v>0</v>
      </c>
      <c r="H348">
        <v>0</v>
      </c>
      <c r="I348" t="s">
        <v>3</v>
      </c>
      <c r="J348">
        <v>2</v>
      </c>
      <c r="K348">
        <v>0</v>
      </c>
      <c r="L348" t="s">
        <v>3</v>
      </c>
      <c r="M348" t="s">
        <v>3</v>
      </c>
      <c r="N348">
        <v>0</v>
      </c>
      <c r="P348" t="s">
        <v>3</v>
      </c>
    </row>
    <row r="349" spans="1:16" x14ac:dyDescent="0.2">
      <c r="A349">
        <v>70</v>
      </c>
      <c r="B349">
        <v>1</v>
      </c>
      <c r="D349">
        <v>7</v>
      </c>
      <c r="E349" t="s">
        <v>201</v>
      </c>
      <c r="F349" t="s">
        <v>202</v>
      </c>
      <c r="G349">
        <v>0</v>
      </c>
      <c r="H349">
        <v>0</v>
      </c>
      <c r="I349" t="s">
        <v>203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204</v>
      </c>
    </row>
    <row r="350" spans="1:16" x14ac:dyDescent="0.2">
      <c r="A350">
        <v>70</v>
      </c>
      <c r="B350">
        <v>1</v>
      </c>
      <c r="D350">
        <v>8</v>
      </c>
      <c r="E350" t="s">
        <v>205</v>
      </c>
      <c r="F350" t="s">
        <v>206</v>
      </c>
      <c r="G350">
        <v>1</v>
      </c>
      <c r="H350">
        <v>0</v>
      </c>
      <c r="I350" t="s">
        <v>3</v>
      </c>
      <c r="J350">
        <v>5</v>
      </c>
      <c r="K350">
        <v>0</v>
      </c>
      <c r="L350" t="s">
        <v>3</v>
      </c>
      <c r="M350" t="s">
        <v>3</v>
      </c>
      <c r="N350">
        <v>0</v>
      </c>
      <c r="P350" t="s">
        <v>3</v>
      </c>
    </row>
    <row r="351" spans="1:16" x14ac:dyDescent="0.2">
      <c r="A351">
        <v>70</v>
      </c>
      <c r="B351">
        <v>1</v>
      </c>
      <c r="D351">
        <v>9</v>
      </c>
      <c r="E351" t="s">
        <v>207</v>
      </c>
      <c r="F351" t="s">
        <v>208</v>
      </c>
      <c r="G351">
        <v>0</v>
      </c>
      <c r="H351">
        <v>0</v>
      </c>
      <c r="I351" t="s">
        <v>3</v>
      </c>
      <c r="J351">
        <v>5</v>
      </c>
      <c r="K351">
        <v>0</v>
      </c>
      <c r="L351" t="s">
        <v>3</v>
      </c>
      <c r="M351" t="s">
        <v>3</v>
      </c>
      <c r="N351">
        <v>0</v>
      </c>
      <c r="P351" t="s">
        <v>209</v>
      </c>
    </row>
    <row r="352" spans="1:16" x14ac:dyDescent="0.2">
      <c r="A352">
        <v>70</v>
      </c>
      <c r="B352">
        <v>1</v>
      </c>
      <c r="D352">
        <v>10</v>
      </c>
      <c r="E352" t="s">
        <v>210</v>
      </c>
      <c r="F352" t="s">
        <v>211</v>
      </c>
      <c r="G352">
        <v>0</v>
      </c>
      <c r="H352">
        <v>0</v>
      </c>
      <c r="I352" t="s">
        <v>212</v>
      </c>
      <c r="J352">
        <v>5</v>
      </c>
      <c r="K352">
        <v>0</v>
      </c>
      <c r="L352" t="s">
        <v>3</v>
      </c>
      <c r="M352" t="s">
        <v>3</v>
      </c>
      <c r="N352">
        <v>0</v>
      </c>
      <c r="P352" t="s">
        <v>213</v>
      </c>
    </row>
    <row r="353" spans="1:16" x14ac:dyDescent="0.2">
      <c r="A353">
        <v>70</v>
      </c>
      <c r="B353">
        <v>1</v>
      </c>
      <c r="D353">
        <v>11</v>
      </c>
      <c r="E353" t="s">
        <v>214</v>
      </c>
      <c r="F353" t="s">
        <v>215</v>
      </c>
      <c r="G353">
        <v>0</v>
      </c>
      <c r="H353">
        <v>0</v>
      </c>
      <c r="I353" t="s">
        <v>216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217</v>
      </c>
    </row>
    <row r="354" spans="1:16" x14ac:dyDescent="0.2">
      <c r="A354">
        <v>70</v>
      </c>
      <c r="B354">
        <v>1</v>
      </c>
      <c r="D354">
        <v>12</v>
      </c>
      <c r="E354" t="s">
        <v>218</v>
      </c>
      <c r="F354" t="s">
        <v>219</v>
      </c>
      <c r="G354">
        <v>0</v>
      </c>
      <c r="H354">
        <v>0</v>
      </c>
      <c r="I354" t="s">
        <v>220</v>
      </c>
      <c r="J354">
        <v>0</v>
      </c>
      <c r="K354">
        <v>0</v>
      </c>
      <c r="L354" t="s">
        <v>3</v>
      </c>
      <c r="M354" t="s">
        <v>3</v>
      </c>
      <c r="N354">
        <v>0</v>
      </c>
      <c r="P354" t="s">
        <v>221</v>
      </c>
    </row>
    <row r="355" spans="1:16" x14ac:dyDescent="0.2">
      <c r="A355">
        <v>70</v>
      </c>
      <c r="B355">
        <v>1</v>
      </c>
      <c r="D355">
        <v>13</v>
      </c>
      <c r="E355" t="s">
        <v>222</v>
      </c>
      <c r="F355" t="s">
        <v>223</v>
      </c>
      <c r="G355">
        <v>0</v>
      </c>
      <c r="H355">
        <v>0</v>
      </c>
      <c r="I355" t="s">
        <v>224</v>
      </c>
      <c r="J355">
        <v>0</v>
      </c>
      <c r="K355">
        <v>0</v>
      </c>
      <c r="L355" t="s">
        <v>3</v>
      </c>
      <c r="M355" t="s">
        <v>3</v>
      </c>
      <c r="N355">
        <v>0</v>
      </c>
      <c r="P355" t="s">
        <v>225</v>
      </c>
    </row>
    <row r="356" spans="1:16" x14ac:dyDescent="0.2">
      <c r="A356">
        <v>70</v>
      </c>
      <c r="B356">
        <v>1</v>
      </c>
      <c r="D356">
        <v>14</v>
      </c>
      <c r="E356" t="s">
        <v>226</v>
      </c>
      <c r="F356" t="s">
        <v>227</v>
      </c>
      <c r="G356">
        <v>0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</v>
      </c>
    </row>
    <row r="357" spans="1:16" x14ac:dyDescent="0.2">
      <c r="A357">
        <v>70</v>
      </c>
      <c r="B357">
        <v>1</v>
      </c>
      <c r="D357">
        <v>15</v>
      </c>
      <c r="E357" t="s">
        <v>228</v>
      </c>
      <c r="F357" t="s">
        <v>229</v>
      </c>
      <c r="G357">
        <v>0</v>
      </c>
      <c r="H357">
        <v>0</v>
      </c>
      <c r="I357" t="s">
        <v>3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230</v>
      </c>
    </row>
    <row r="358" spans="1:16" x14ac:dyDescent="0.2">
      <c r="A358">
        <v>70</v>
      </c>
      <c r="B358">
        <v>1</v>
      </c>
      <c r="D358">
        <v>16</v>
      </c>
      <c r="E358" t="s">
        <v>231</v>
      </c>
      <c r="F358" t="s">
        <v>232</v>
      </c>
      <c r="G358">
        <v>0</v>
      </c>
      <c r="H358">
        <v>0</v>
      </c>
      <c r="I358" t="s">
        <v>3</v>
      </c>
      <c r="J358">
        <v>3</v>
      </c>
      <c r="K358">
        <v>0</v>
      </c>
      <c r="L358" t="s">
        <v>3</v>
      </c>
      <c r="M358" t="s">
        <v>3</v>
      </c>
      <c r="N358">
        <v>0</v>
      </c>
      <c r="P358" t="s">
        <v>3</v>
      </c>
    </row>
    <row r="359" spans="1:16" x14ac:dyDescent="0.2">
      <c r="A359">
        <v>70</v>
      </c>
      <c r="B359">
        <v>1</v>
      </c>
      <c r="D359">
        <v>17</v>
      </c>
      <c r="E359" t="s">
        <v>233</v>
      </c>
      <c r="F359" t="s">
        <v>234</v>
      </c>
      <c r="G359">
        <v>1</v>
      </c>
      <c r="H359">
        <v>0</v>
      </c>
      <c r="I359" t="s">
        <v>3</v>
      </c>
      <c r="J359">
        <v>3</v>
      </c>
      <c r="K359">
        <v>0</v>
      </c>
      <c r="L359" t="s">
        <v>3</v>
      </c>
      <c r="M359" t="s">
        <v>3</v>
      </c>
      <c r="N359">
        <v>0</v>
      </c>
      <c r="P359" t="s">
        <v>3</v>
      </c>
    </row>
    <row r="360" spans="1:16" x14ac:dyDescent="0.2">
      <c r="A360">
        <v>70</v>
      </c>
      <c r="B360">
        <v>1</v>
      </c>
      <c r="D360">
        <v>1</v>
      </c>
      <c r="E360" t="s">
        <v>235</v>
      </c>
      <c r="F360" t="s">
        <v>236</v>
      </c>
      <c r="G360">
        <v>0.9</v>
      </c>
      <c r="H360">
        <v>1</v>
      </c>
      <c r="I360" t="s">
        <v>237</v>
      </c>
      <c r="J360">
        <v>0</v>
      </c>
      <c r="K360">
        <v>0</v>
      </c>
      <c r="L360" t="s">
        <v>3</v>
      </c>
      <c r="M360" t="s">
        <v>3</v>
      </c>
      <c r="N360">
        <v>0</v>
      </c>
      <c r="P360" t="s">
        <v>238</v>
      </c>
    </row>
    <row r="361" spans="1:16" x14ac:dyDescent="0.2">
      <c r="A361">
        <v>70</v>
      </c>
      <c r="B361">
        <v>1</v>
      </c>
      <c r="D361">
        <v>2</v>
      </c>
      <c r="E361" t="s">
        <v>239</v>
      </c>
      <c r="F361" t="s">
        <v>240</v>
      </c>
      <c r="G361">
        <v>0.85</v>
      </c>
      <c r="H361">
        <v>1</v>
      </c>
      <c r="I361" t="s">
        <v>241</v>
      </c>
      <c r="J361">
        <v>0</v>
      </c>
      <c r="K361">
        <v>0</v>
      </c>
      <c r="L361" t="s">
        <v>3</v>
      </c>
      <c r="M361" t="s">
        <v>3</v>
      </c>
      <c r="N361">
        <v>0</v>
      </c>
      <c r="P361" t="s">
        <v>242</v>
      </c>
    </row>
    <row r="362" spans="1:16" x14ac:dyDescent="0.2">
      <c r="A362">
        <v>70</v>
      </c>
      <c r="B362">
        <v>1</v>
      </c>
      <c r="D362">
        <v>3</v>
      </c>
      <c r="E362" t="s">
        <v>243</v>
      </c>
      <c r="F362" t="s">
        <v>244</v>
      </c>
      <c r="G362">
        <v>1.03</v>
      </c>
      <c r="H362">
        <v>0</v>
      </c>
      <c r="I362" t="s">
        <v>3</v>
      </c>
      <c r="J362">
        <v>0</v>
      </c>
      <c r="K362">
        <v>0</v>
      </c>
      <c r="L362" t="s">
        <v>3</v>
      </c>
      <c r="M362" t="s">
        <v>3</v>
      </c>
      <c r="N362">
        <v>0</v>
      </c>
      <c r="P362" t="s">
        <v>245</v>
      </c>
    </row>
    <row r="363" spans="1:16" x14ac:dyDescent="0.2">
      <c r="A363">
        <v>70</v>
      </c>
      <c r="B363">
        <v>1</v>
      </c>
      <c r="D363">
        <v>4</v>
      </c>
      <c r="E363" t="s">
        <v>246</v>
      </c>
      <c r="F363" t="s">
        <v>247</v>
      </c>
      <c r="G363">
        <v>1.1499999999999999</v>
      </c>
      <c r="H363">
        <v>0</v>
      </c>
      <c r="I363" t="s">
        <v>3</v>
      </c>
      <c r="J363">
        <v>0</v>
      </c>
      <c r="K363">
        <v>0</v>
      </c>
      <c r="L363" t="s">
        <v>3</v>
      </c>
      <c r="M363" t="s">
        <v>3</v>
      </c>
      <c r="N363">
        <v>0</v>
      </c>
      <c r="P363" t="s">
        <v>248</v>
      </c>
    </row>
    <row r="364" spans="1:16" x14ac:dyDescent="0.2">
      <c r="A364">
        <v>70</v>
      </c>
      <c r="B364">
        <v>1</v>
      </c>
      <c r="D364">
        <v>5</v>
      </c>
      <c r="E364" t="s">
        <v>249</v>
      </c>
      <c r="F364" t="s">
        <v>250</v>
      </c>
      <c r="G364">
        <v>7</v>
      </c>
      <c r="H364">
        <v>0</v>
      </c>
      <c r="I364" t="s">
        <v>3</v>
      </c>
      <c r="J364">
        <v>0</v>
      </c>
      <c r="K364">
        <v>0</v>
      </c>
      <c r="L364" t="s">
        <v>3</v>
      </c>
      <c r="M364" t="s">
        <v>3</v>
      </c>
      <c r="N364">
        <v>0</v>
      </c>
      <c r="P364" t="s">
        <v>3</v>
      </c>
    </row>
    <row r="365" spans="1:16" x14ac:dyDescent="0.2">
      <c r="A365">
        <v>70</v>
      </c>
      <c r="B365">
        <v>1</v>
      </c>
      <c r="D365">
        <v>6</v>
      </c>
      <c r="E365" t="s">
        <v>251</v>
      </c>
      <c r="F365" t="s">
        <v>3</v>
      </c>
      <c r="G365">
        <v>2</v>
      </c>
      <c r="H365">
        <v>0</v>
      </c>
      <c r="I365" t="s">
        <v>3</v>
      </c>
      <c r="J365">
        <v>0</v>
      </c>
      <c r="K365">
        <v>0</v>
      </c>
      <c r="L365" t="s">
        <v>3</v>
      </c>
      <c r="M365" t="s">
        <v>3</v>
      </c>
      <c r="N365">
        <v>0</v>
      </c>
      <c r="P365" t="s">
        <v>3</v>
      </c>
    </row>
    <row r="367" spans="1:16" x14ac:dyDescent="0.2">
      <c r="A367">
        <v>-1</v>
      </c>
    </row>
    <row r="369" spans="1:50" x14ac:dyDescent="0.2">
      <c r="A369" s="3">
        <v>75</v>
      </c>
      <c r="B369" s="3" t="s">
        <v>252</v>
      </c>
      <c r="C369" s="3">
        <v>2026</v>
      </c>
      <c r="D369" s="3">
        <v>0</v>
      </c>
      <c r="E369" s="3">
        <v>3</v>
      </c>
      <c r="F369" s="3">
        <v>1</v>
      </c>
      <c r="G369" s="3">
        <v>0</v>
      </c>
      <c r="H369" s="3">
        <v>1</v>
      </c>
      <c r="I369" s="3">
        <v>0</v>
      </c>
      <c r="J369" s="3">
        <v>3</v>
      </c>
      <c r="K369" s="3">
        <v>0</v>
      </c>
      <c r="L369" s="3">
        <v>0</v>
      </c>
      <c r="M369" s="3">
        <v>0</v>
      </c>
      <c r="N369" s="3">
        <v>428718833</v>
      </c>
      <c r="O369" s="3">
        <v>1</v>
      </c>
    </row>
    <row r="370" spans="1:50" x14ac:dyDescent="0.2">
      <c r="A370" s="6">
        <v>2</v>
      </c>
      <c r="B370" s="6" t="s">
        <v>253</v>
      </c>
      <c r="C370" s="6" t="s">
        <v>254</v>
      </c>
      <c r="D370" s="6">
        <v>0</v>
      </c>
      <c r="E370" s="6">
        <v>0</v>
      </c>
      <c r="F370" s="6">
        <v>0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>
        <v>428718834</v>
      </c>
    </row>
    <row r="371" spans="1:50" x14ac:dyDescent="0.2">
      <c r="A371" s="6">
        <v>1</v>
      </c>
      <c r="B371" s="6" t="s">
        <v>255</v>
      </c>
      <c r="C371" s="6" t="s">
        <v>256</v>
      </c>
      <c r="D371" s="6">
        <v>2026</v>
      </c>
      <c r="E371" s="6">
        <v>3</v>
      </c>
      <c r="F371" s="6">
        <v>1</v>
      </c>
      <c r="G371" s="6">
        <v>1</v>
      </c>
      <c r="H371" s="6">
        <v>0</v>
      </c>
      <c r="I371" s="6">
        <v>2</v>
      </c>
      <c r="J371" s="6">
        <v>1</v>
      </c>
      <c r="K371" s="6">
        <v>1</v>
      </c>
      <c r="L371" s="6">
        <v>1</v>
      </c>
      <c r="M371" s="6">
        <v>1</v>
      </c>
      <c r="N371" s="6">
        <v>1</v>
      </c>
      <c r="O371" s="6">
        <v>1</v>
      </c>
      <c r="P371" s="6">
        <v>1</v>
      </c>
      <c r="Q371" s="6">
        <v>1</v>
      </c>
      <c r="R371" s="6" t="s">
        <v>3</v>
      </c>
      <c r="S371" s="6" t="s">
        <v>3</v>
      </c>
      <c r="T371" s="6" t="s">
        <v>3</v>
      </c>
      <c r="U371" s="6" t="s">
        <v>3</v>
      </c>
      <c r="V371" s="6" t="s">
        <v>3</v>
      </c>
      <c r="W371" s="6" t="s">
        <v>3</v>
      </c>
      <c r="X371" s="6" t="s">
        <v>3</v>
      </c>
      <c r="Y371" s="6" t="s">
        <v>3</v>
      </c>
      <c r="Z371" s="6" t="s">
        <v>3</v>
      </c>
      <c r="AA371" s="6" t="s">
        <v>3</v>
      </c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>
        <v>428718835</v>
      </c>
      <c r="AO371" s="6" t="s">
        <v>257</v>
      </c>
      <c r="AP371" s="6" t="s">
        <v>258</v>
      </c>
      <c r="AQ371" s="6">
        <v>46078</v>
      </c>
      <c r="AR371" s="6">
        <v>409</v>
      </c>
      <c r="AS371" s="6" t="s">
        <v>259</v>
      </c>
      <c r="AT371" s="6" t="s">
        <v>3</v>
      </c>
      <c r="AU371" s="6" t="s">
        <v>258</v>
      </c>
      <c r="AV371" s="6">
        <v>45957</v>
      </c>
      <c r="AW371" s="6">
        <v>23615</v>
      </c>
      <c r="AX371" s="6" t="s">
        <v>260</v>
      </c>
    </row>
    <row r="375" spans="1:50" x14ac:dyDescent="0.2">
      <c r="A375">
        <v>65</v>
      </c>
      <c r="C375">
        <v>1</v>
      </c>
      <c r="D375">
        <v>0</v>
      </c>
      <c r="E3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2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10</v>
      </c>
      <c r="AI12" s="1" t="s">
        <v>3</v>
      </c>
      <c r="AJ12" s="1" t="s">
        <v>11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272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428718833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20</v>
      </c>
      <c r="D16" s="7" t="s">
        <v>21</v>
      </c>
      <c r="E16" s="8">
        <f>ROUND((Source!F276)/1000,2)</f>
        <v>490.03</v>
      </c>
      <c r="F16" s="8">
        <f>ROUND((Source!F277)/1000,2)</f>
        <v>0</v>
      </c>
      <c r="G16" s="8">
        <f>ROUND((Source!F268)/1000,2)</f>
        <v>10.27</v>
      </c>
      <c r="H16" s="8">
        <f>ROUND((Source!F278)/1000+(Source!F279)/1000,2)</f>
        <v>133.72</v>
      </c>
      <c r="I16" s="8">
        <f>E16+F16+G16+H16</f>
        <v>634.02</v>
      </c>
      <c r="J16" s="8">
        <f>ROUND((Source!F274+Source!F273)/1000,2)</f>
        <v>472.33</v>
      </c>
      <c r="K16" s="8">
        <v>795.72</v>
      </c>
      <c r="L16" s="8">
        <v>0</v>
      </c>
      <c r="M16" s="8">
        <v>0</v>
      </c>
      <c r="N16" s="8">
        <f>I16+L16+M16</f>
        <v>634.02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623755.77</v>
      </c>
      <c r="AU16" s="8">
        <v>161692.90000000002</v>
      </c>
      <c r="AV16" s="8">
        <v>0</v>
      </c>
      <c r="AW16" s="8">
        <v>10266.450000000001</v>
      </c>
      <c r="AX16" s="8">
        <v>0</v>
      </c>
      <c r="AY16" s="8">
        <v>0</v>
      </c>
      <c r="AZ16" s="8">
        <v>0</v>
      </c>
      <c r="BA16" s="8">
        <v>472329.32</v>
      </c>
      <c r="BB16" s="8">
        <v>490033.75</v>
      </c>
      <c r="BC16" s="8">
        <v>0</v>
      </c>
      <c r="BD16" s="8">
        <v>133722.01999999999</v>
      </c>
      <c r="BE16" s="8">
        <v>0</v>
      </c>
      <c r="BF16" s="8">
        <v>1173.6300000000001</v>
      </c>
      <c r="BG16" s="8">
        <v>0</v>
      </c>
      <c r="BH16" s="8">
        <v>0</v>
      </c>
      <c r="BI16" s="8">
        <v>0</v>
      </c>
      <c r="BJ16" s="8">
        <v>0</v>
      </c>
      <c r="BK16" s="8">
        <v>634022.22</v>
      </c>
    </row>
    <row r="18" spans="1:16" x14ac:dyDescent="0.2">
      <c r="A18">
        <v>51</v>
      </c>
      <c r="E18">
        <v>490.03</v>
      </c>
      <c r="F18">
        <v>0</v>
      </c>
      <c r="G18">
        <v>10.27</v>
      </c>
      <c r="H18">
        <v>133.72</v>
      </c>
      <c r="I18">
        <v>634.02</v>
      </c>
      <c r="J18">
        <v>472.33</v>
      </c>
      <c r="K18">
        <v>795.72</v>
      </c>
      <c r="L18">
        <v>0</v>
      </c>
      <c r="M18">
        <v>0</v>
      </c>
      <c r="N18">
        <v>634.02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623755.77</v>
      </c>
      <c r="G20" s="4" t="s">
        <v>75</v>
      </c>
      <c r="H20" s="4" t="s">
        <v>76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161692.90000000002</v>
      </c>
      <c r="G21" s="4" t="s">
        <v>77</v>
      </c>
      <c r="H21" s="4" t="s">
        <v>78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79</v>
      </c>
      <c r="H22" s="4" t="s">
        <v>80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161692.9</v>
      </c>
      <c r="G23" s="4" t="s">
        <v>81</v>
      </c>
      <c r="H23" s="4" t="s">
        <v>82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151426.45000000001</v>
      </c>
      <c r="G24" s="4" t="s">
        <v>83</v>
      </c>
      <c r="H24" s="4" t="s">
        <v>84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85</v>
      </c>
      <c r="H25" s="4" t="s">
        <v>86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151426.45000000001</v>
      </c>
      <c r="G26" s="4" t="s">
        <v>87</v>
      </c>
      <c r="H26" s="4" t="s">
        <v>88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10266.450000000001</v>
      </c>
      <c r="G27" s="4" t="s">
        <v>89</v>
      </c>
      <c r="H27" s="4" t="s">
        <v>90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91</v>
      </c>
      <c r="H28" s="4" t="s">
        <v>92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10266.450000000001</v>
      </c>
      <c r="G29" s="4" t="s">
        <v>93</v>
      </c>
      <c r="H29" s="4" t="s">
        <v>94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95</v>
      </c>
      <c r="H30" s="4" t="s">
        <v>96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97</v>
      </c>
      <c r="H31" s="4" t="s">
        <v>98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99</v>
      </c>
      <c r="H32" s="4" t="s">
        <v>100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472329.31999999995</v>
      </c>
      <c r="G33" s="4" t="s">
        <v>101</v>
      </c>
      <c r="H33" s="4" t="s">
        <v>102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103</v>
      </c>
      <c r="H34" s="4" t="s">
        <v>104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490033.75</v>
      </c>
      <c r="G35" s="4" t="s">
        <v>105</v>
      </c>
      <c r="H35" s="4" t="s">
        <v>106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107</v>
      </c>
      <c r="H36" s="4" t="s">
        <v>108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133722.01999999999</v>
      </c>
      <c r="G37" s="4" t="s">
        <v>109</v>
      </c>
      <c r="H37" s="4" t="s">
        <v>110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111</v>
      </c>
      <c r="H38" s="4" t="s">
        <v>112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113</v>
      </c>
      <c r="H39" s="4" t="s">
        <v>114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1173.6300000000001</v>
      </c>
      <c r="G40" s="4" t="s">
        <v>115</v>
      </c>
      <c r="H40" s="4" t="s">
        <v>116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117</v>
      </c>
      <c r="H41" s="4" t="s">
        <v>118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119</v>
      </c>
      <c r="H42" s="4" t="s">
        <v>120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121</v>
      </c>
      <c r="H43" s="4" t="s">
        <v>122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123</v>
      </c>
      <c r="H44" s="4" t="s">
        <v>124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125</v>
      </c>
      <c r="H45" s="4" t="s">
        <v>126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634022.22</v>
      </c>
      <c r="G46" s="4" t="s">
        <v>127</v>
      </c>
      <c r="H46" s="4" t="s">
        <v>128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252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428718833</v>
      </c>
      <c r="O51" s="3">
        <v>1</v>
      </c>
    </row>
    <row r="52" spans="1:50" x14ac:dyDescent="0.2">
      <c r="A52" s="6">
        <v>2</v>
      </c>
      <c r="B52" s="6" t="s">
        <v>253</v>
      </c>
      <c r="C52" s="6" t="s">
        <v>254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428718834</v>
      </c>
    </row>
    <row r="53" spans="1:50" x14ac:dyDescent="0.2">
      <c r="A53" s="6">
        <v>1</v>
      </c>
      <c r="B53" s="6" t="s">
        <v>255</v>
      </c>
      <c r="C53" s="6" t="s">
        <v>256</v>
      </c>
      <c r="D53" s="6">
        <v>2026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428718835</v>
      </c>
      <c r="AO53" s="6" t="s">
        <v>257</v>
      </c>
      <c r="AP53" s="6" t="s">
        <v>258</v>
      </c>
      <c r="AQ53" s="6">
        <v>46078</v>
      </c>
      <c r="AR53" s="6">
        <v>409</v>
      </c>
      <c r="AS53" s="6" t="s">
        <v>259</v>
      </c>
      <c r="AT53" s="6" t="s">
        <v>3</v>
      </c>
      <c r="AU53" s="6" t="s">
        <v>258</v>
      </c>
      <c r="AV53" s="6">
        <v>45957</v>
      </c>
      <c r="AW53" s="6">
        <v>23615</v>
      </c>
      <c r="AX53" s="6" t="s">
        <v>260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428718833</v>
      </c>
      <c r="C1">
        <v>427539494</v>
      </c>
      <c r="D1">
        <v>2424184</v>
      </c>
      <c r="E1">
        <v>1</v>
      </c>
      <c r="F1">
        <v>1</v>
      </c>
      <c r="G1">
        <v>1</v>
      </c>
      <c r="H1">
        <v>1</v>
      </c>
      <c r="I1" t="s">
        <v>262</v>
      </c>
      <c r="J1" t="s">
        <v>3</v>
      </c>
      <c r="K1" t="s">
        <v>263</v>
      </c>
      <c r="L1">
        <v>1369</v>
      </c>
      <c r="N1">
        <v>1013</v>
      </c>
      <c r="O1" t="s">
        <v>264</v>
      </c>
      <c r="P1" t="s">
        <v>264</v>
      </c>
      <c r="Q1">
        <v>1</v>
      </c>
      <c r="W1">
        <v>0</v>
      </c>
      <c r="X1">
        <v>210888633</v>
      </c>
      <c r="Y1">
        <f>(AT1*ROUND(4,7))</f>
        <v>36.4</v>
      </c>
      <c r="AA1">
        <v>0</v>
      </c>
      <c r="AB1">
        <v>0</v>
      </c>
      <c r="AC1">
        <v>0</v>
      </c>
      <c r="AD1">
        <v>386.58</v>
      </c>
      <c r="AE1">
        <v>0</v>
      </c>
      <c r="AF1">
        <v>0</v>
      </c>
      <c r="AG1">
        <v>0</v>
      </c>
      <c r="AH1">
        <v>139.56</v>
      </c>
      <c r="AI1">
        <v>1</v>
      </c>
      <c r="AJ1">
        <v>1</v>
      </c>
      <c r="AK1">
        <v>1</v>
      </c>
      <c r="AL1">
        <v>2.77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9.1</v>
      </c>
      <c r="AU1" t="s">
        <v>29</v>
      </c>
      <c r="AV1">
        <v>1</v>
      </c>
      <c r="AW1">
        <v>2</v>
      </c>
      <c r="AX1">
        <v>427539496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91465.11</v>
      </c>
      <c r="CV1">
        <f>ROUND(Y1*Source!I30,7)</f>
        <v>946.4</v>
      </c>
      <c r="CW1">
        <v>0</v>
      </c>
      <c r="CX1">
        <f>ROUND(Y1*Source!I30,7)</f>
        <v>946.4</v>
      </c>
      <c r="CY1">
        <f t="shared" ref="CY1:CY6" si="0">AD1</f>
        <v>386.58</v>
      </c>
      <c r="CZ1">
        <f t="shared" ref="CZ1:CZ6" si="1">AH1</f>
        <v>139.56</v>
      </c>
      <c r="DA1">
        <f t="shared" ref="DA1:DA6" si="2">AL1</f>
        <v>2.77</v>
      </c>
      <c r="DB1">
        <f>ROUND((ROUND(AT1*CZ1,2)*ROUND(4,7)),6)</f>
        <v>5080</v>
      </c>
      <c r="DC1">
        <f>ROUND((ROUND(AT1*AG1,2)*ROUND(4,7)),6)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6" si="6">ROUND(ROUND(AH1*AL1,2)*CX1,2)</f>
        <v>365859.31</v>
      </c>
      <c r="DJ1">
        <f t="shared" ref="DJ1:DJ6" si="7">DI1</f>
        <v>365859.31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428718833</v>
      </c>
      <c r="C2">
        <v>427539497</v>
      </c>
      <c r="D2">
        <v>102321301</v>
      </c>
      <c r="E2">
        <v>1</v>
      </c>
      <c r="F2">
        <v>1</v>
      </c>
      <c r="G2">
        <v>1</v>
      </c>
      <c r="H2">
        <v>1</v>
      </c>
      <c r="I2" t="s">
        <v>265</v>
      </c>
      <c r="J2" t="s">
        <v>3</v>
      </c>
      <c r="K2" t="s">
        <v>263</v>
      </c>
      <c r="L2">
        <v>1369</v>
      </c>
      <c r="N2">
        <v>1013</v>
      </c>
      <c r="O2" t="s">
        <v>264</v>
      </c>
      <c r="P2" t="s">
        <v>264</v>
      </c>
      <c r="Q2">
        <v>1</v>
      </c>
      <c r="W2">
        <v>0</v>
      </c>
      <c r="X2">
        <v>-978371329</v>
      </c>
      <c r="Y2">
        <f>AT2</f>
        <v>0.35</v>
      </c>
      <c r="AA2">
        <v>0</v>
      </c>
      <c r="AB2">
        <v>0</v>
      </c>
      <c r="AC2">
        <v>0</v>
      </c>
      <c r="AD2">
        <v>375.06</v>
      </c>
      <c r="AE2">
        <v>0</v>
      </c>
      <c r="AF2">
        <v>0</v>
      </c>
      <c r="AG2">
        <v>0</v>
      </c>
      <c r="AH2">
        <v>135.4</v>
      </c>
      <c r="AI2">
        <v>1</v>
      </c>
      <c r="AJ2">
        <v>1</v>
      </c>
      <c r="AK2">
        <v>1</v>
      </c>
      <c r="AL2">
        <v>2.77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0.35</v>
      </c>
      <c r="AU2" t="s">
        <v>3</v>
      </c>
      <c r="AV2">
        <v>1</v>
      </c>
      <c r="AW2">
        <v>2</v>
      </c>
      <c r="AX2">
        <v>427539499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2887.95</v>
      </c>
      <c r="CV2">
        <f>ROUND(Y2*Source!I31,7)</f>
        <v>7.7</v>
      </c>
      <c r="CW2">
        <v>0</v>
      </c>
      <c r="CX2">
        <f>ROUND(Y2*Source!I31,7)</f>
        <v>7.7</v>
      </c>
      <c r="CY2">
        <f t="shared" si="0"/>
        <v>375.06</v>
      </c>
      <c r="CZ2">
        <f t="shared" si="1"/>
        <v>135.4</v>
      </c>
      <c r="DA2">
        <f t="shared" si="2"/>
        <v>2.77</v>
      </c>
      <c r="DB2">
        <f>ROUND(ROUND(AT2*CZ2,2),6)</f>
        <v>47.39</v>
      </c>
      <c r="DC2">
        <f>ROUND(ROUND(AT2*AG2,2),6)</f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2887.96</v>
      </c>
      <c r="DJ2">
        <f t="shared" si="7"/>
        <v>2887.96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428718833</v>
      </c>
      <c r="C3">
        <v>427539500</v>
      </c>
      <c r="D3">
        <v>102321307</v>
      </c>
      <c r="E3">
        <v>1</v>
      </c>
      <c r="F3">
        <v>1</v>
      </c>
      <c r="G3">
        <v>1</v>
      </c>
      <c r="H3">
        <v>1</v>
      </c>
      <c r="I3" t="s">
        <v>266</v>
      </c>
      <c r="J3" t="s">
        <v>3</v>
      </c>
      <c r="K3" t="s">
        <v>267</v>
      </c>
      <c r="L3">
        <v>1369</v>
      </c>
      <c r="N3">
        <v>1013</v>
      </c>
      <c r="O3" t="s">
        <v>264</v>
      </c>
      <c r="P3" t="s">
        <v>264</v>
      </c>
      <c r="Q3">
        <v>1</v>
      </c>
      <c r="W3">
        <v>0</v>
      </c>
      <c r="X3">
        <v>1085232669</v>
      </c>
      <c r="Y3">
        <f>AT3</f>
        <v>0.28999999999999998</v>
      </c>
      <c r="AA3">
        <v>0</v>
      </c>
      <c r="AB3">
        <v>0</v>
      </c>
      <c r="AC3">
        <v>0</v>
      </c>
      <c r="AD3">
        <v>453.17</v>
      </c>
      <c r="AE3">
        <v>0</v>
      </c>
      <c r="AF3">
        <v>0</v>
      </c>
      <c r="AG3">
        <v>0</v>
      </c>
      <c r="AH3">
        <v>163.6</v>
      </c>
      <c r="AI3">
        <v>1</v>
      </c>
      <c r="AJ3">
        <v>1</v>
      </c>
      <c r="AK3">
        <v>1</v>
      </c>
      <c r="AL3">
        <v>2.77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0.28999999999999998</v>
      </c>
      <c r="AU3" t="s">
        <v>3</v>
      </c>
      <c r="AV3">
        <v>1</v>
      </c>
      <c r="AW3">
        <v>2</v>
      </c>
      <c r="AX3">
        <v>427539502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2891.24</v>
      </c>
      <c r="CV3">
        <f>ROUND(Y3*Source!I32,7)</f>
        <v>6.38</v>
      </c>
      <c r="CW3">
        <v>0</v>
      </c>
      <c r="CX3">
        <f>ROUND(Y3*Source!I32,7)</f>
        <v>6.38</v>
      </c>
      <c r="CY3">
        <f t="shared" si="0"/>
        <v>453.17</v>
      </c>
      <c r="CZ3">
        <f t="shared" si="1"/>
        <v>163.6</v>
      </c>
      <c r="DA3">
        <f t="shared" si="2"/>
        <v>2.77</v>
      </c>
      <c r="DB3">
        <f>ROUND(ROUND(AT3*CZ3,2),6)</f>
        <v>47.44</v>
      </c>
      <c r="DC3">
        <f>ROUND(ROUND(AT3*AG3,2),6)</f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2891.22</v>
      </c>
      <c r="DJ3">
        <f t="shared" si="7"/>
        <v>2891.22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ROW(Source!A111)</f>
        <v>111</v>
      </c>
      <c r="B4">
        <v>428718833</v>
      </c>
      <c r="C4">
        <v>427539509</v>
      </c>
      <c r="D4">
        <v>102321289</v>
      </c>
      <c r="E4">
        <v>1</v>
      </c>
      <c r="F4">
        <v>1</v>
      </c>
      <c r="G4">
        <v>1</v>
      </c>
      <c r="H4">
        <v>1</v>
      </c>
      <c r="I4" t="s">
        <v>268</v>
      </c>
      <c r="J4" t="s">
        <v>3</v>
      </c>
      <c r="K4" t="s">
        <v>269</v>
      </c>
      <c r="L4">
        <v>1369</v>
      </c>
      <c r="N4">
        <v>1013</v>
      </c>
      <c r="O4" t="s">
        <v>264</v>
      </c>
      <c r="P4" t="s">
        <v>264</v>
      </c>
      <c r="Q4">
        <v>1</v>
      </c>
      <c r="W4">
        <v>0</v>
      </c>
      <c r="X4">
        <v>-1538844097</v>
      </c>
      <c r="Y4">
        <f>AT4</f>
        <v>1.6</v>
      </c>
      <c r="AA4">
        <v>0</v>
      </c>
      <c r="AB4">
        <v>0</v>
      </c>
      <c r="AC4">
        <v>0</v>
      </c>
      <c r="AD4">
        <v>422.15</v>
      </c>
      <c r="AE4">
        <v>0</v>
      </c>
      <c r="AF4">
        <v>0</v>
      </c>
      <c r="AG4">
        <v>0</v>
      </c>
      <c r="AH4">
        <v>152.4</v>
      </c>
      <c r="AI4">
        <v>1</v>
      </c>
      <c r="AJ4">
        <v>1</v>
      </c>
      <c r="AK4">
        <v>1</v>
      </c>
      <c r="AL4">
        <v>2.77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1.6</v>
      </c>
      <c r="AU4" t="s">
        <v>3</v>
      </c>
      <c r="AV4">
        <v>1</v>
      </c>
      <c r="AW4">
        <v>2</v>
      </c>
      <c r="AX4">
        <v>427539511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ROUND(AT4*Source!I111*AH4*AL4,2)</f>
        <v>56736.69</v>
      </c>
      <c r="CV4">
        <f>ROUND(Y4*Source!I111,7)</f>
        <v>134.4</v>
      </c>
      <c r="CW4">
        <v>0</v>
      </c>
      <c r="CX4">
        <f>ROUND(Y4*Source!I111,7)</f>
        <v>134.4</v>
      </c>
      <c r="CY4">
        <f t="shared" si="0"/>
        <v>422.15</v>
      </c>
      <c r="CZ4">
        <f t="shared" si="1"/>
        <v>152.4</v>
      </c>
      <c r="DA4">
        <f t="shared" si="2"/>
        <v>2.77</v>
      </c>
      <c r="DB4">
        <f>ROUND(ROUND(AT4*CZ4,2),6)</f>
        <v>243.84</v>
      </c>
      <c r="DC4">
        <f>ROUND(ROUND(AT4*AG4,2),6)</f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56736.959999999999</v>
      </c>
      <c r="DJ4">
        <f t="shared" si="7"/>
        <v>56736.959999999999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ROW(Source!A187)</f>
        <v>187</v>
      </c>
      <c r="B5">
        <v>428718833</v>
      </c>
      <c r="C5">
        <v>427539516</v>
      </c>
      <c r="D5">
        <v>102322541</v>
      </c>
      <c r="E5">
        <v>1</v>
      </c>
      <c r="F5">
        <v>1</v>
      </c>
      <c r="G5">
        <v>1</v>
      </c>
      <c r="H5">
        <v>1</v>
      </c>
      <c r="I5" t="s">
        <v>270</v>
      </c>
      <c r="J5" t="s">
        <v>3</v>
      </c>
      <c r="K5" t="s">
        <v>271</v>
      </c>
      <c r="L5">
        <v>1369</v>
      </c>
      <c r="N5">
        <v>1013</v>
      </c>
      <c r="O5" t="s">
        <v>264</v>
      </c>
      <c r="P5" t="s">
        <v>264</v>
      </c>
      <c r="Q5">
        <v>1</v>
      </c>
      <c r="W5">
        <v>0</v>
      </c>
      <c r="X5">
        <v>1697363604</v>
      </c>
      <c r="Y5">
        <f>AT5</f>
        <v>10.9</v>
      </c>
      <c r="AA5">
        <v>0</v>
      </c>
      <c r="AB5">
        <v>0</v>
      </c>
      <c r="AC5">
        <v>0</v>
      </c>
      <c r="AD5">
        <v>465.64</v>
      </c>
      <c r="AE5">
        <v>0</v>
      </c>
      <c r="AF5">
        <v>0</v>
      </c>
      <c r="AG5">
        <v>0</v>
      </c>
      <c r="AH5">
        <v>168.1</v>
      </c>
      <c r="AI5">
        <v>1</v>
      </c>
      <c r="AJ5">
        <v>1</v>
      </c>
      <c r="AK5">
        <v>1</v>
      </c>
      <c r="AL5">
        <v>2.77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10.9</v>
      </c>
      <c r="AU5" t="s">
        <v>3</v>
      </c>
      <c r="AV5">
        <v>1</v>
      </c>
      <c r="AW5">
        <v>2</v>
      </c>
      <c r="AX5">
        <v>427539518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ROUND(AT5*Source!I187*AH5*AL5,2)</f>
        <v>35528.1</v>
      </c>
      <c r="CV5">
        <f>ROUND(Y5*Source!I187,7)</f>
        <v>76.3</v>
      </c>
      <c r="CW5">
        <v>0</v>
      </c>
      <c r="CX5">
        <f>ROUND(Y5*Source!I187,7)</f>
        <v>76.3</v>
      </c>
      <c r="CY5">
        <f t="shared" si="0"/>
        <v>465.64</v>
      </c>
      <c r="CZ5">
        <f t="shared" si="1"/>
        <v>168.1</v>
      </c>
      <c r="DA5">
        <f t="shared" si="2"/>
        <v>2.77</v>
      </c>
      <c r="DB5">
        <f>ROUND(ROUND(AT5*CZ5,2),6)</f>
        <v>1832.29</v>
      </c>
      <c r="DC5">
        <f>ROUND(ROUND(AT5*AG5,2),6)</f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35528.33</v>
      </c>
      <c r="DJ5">
        <f t="shared" si="7"/>
        <v>35528.33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ROW(Source!A188)</f>
        <v>188</v>
      </c>
      <c r="B6">
        <v>428718833</v>
      </c>
      <c r="C6">
        <v>427539519</v>
      </c>
      <c r="D6">
        <v>102321301</v>
      </c>
      <c r="E6">
        <v>1</v>
      </c>
      <c r="F6">
        <v>1</v>
      </c>
      <c r="G6">
        <v>1</v>
      </c>
      <c r="H6">
        <v>1</v>
      </c>
      <c r="I6" t="s">
        <v>265</v>
      </c>
      <c r="J6" t="s">
        <v>3</v>
      </c>
      <c r="K6" t="s">
        <v>263</v>
      </c>
      <c r="L6">
        <v>1369</v>
      </c>
      <c r="N6">
        <v>1013</v>
      </c>
      <c r="O6" t="s">
        <v>264</v>
      </c>
      <c r="P6" t="s">
        <v>264</v>
      </c>
      <c r="Q6">
        <v>1</v>
      </c>
      <c r="W6">
        <v>0</v>
      </c>
      <c r="X6">
        <v>-978371329</v>
      </c>
      <c r="Y6">
        <f>AT6</f>
        <v>0.35</v>
      </c>
      <c r="AA6">
        <v>0</v>
      </c>
      <c r="AB6">
        <v>0</v>
      </c>
      <c r="AC6">
        <v>0</v>
      </c>
      <c r="AD6">
        <v>375.06</v>
      </c>
      <c r="AE6">
        <v>0</v>
      </c>
      <c r="AF6">
        <v>0</v>
      </c>
      <c r="AG6">
        <v>0</v>
      </c>
      <c r="AH6">
        <v>135.4</v>
      </c>
      <c r="AI6">
        <v>1</v>
      </c>
      <c r="AJ6">
        <v>1</v>
      </c>
      <c r="AK6">
        <v>1</v>
      </c>
      <c r="AL6">
        <v>2.77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0.35</v>
      </c>
      <c r="AU6" t="s">
        <v>3</v>
      </c>
      <c r="AV6">
        <v>1</v>
      </c>
      <c r="AW6">
        <v>2</v>
      </c>
      <c r="AX6">
        <v>427539521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ROUND(AT6*Source!I188*AH6*AL6,2)</f>
        <v>918.89</v>
      </c>
      <c r="CV6">
        <f>ROUND(Y6*Source!I188,7)</f>
        <v>2.4500000000000002</v>
      </c>
      <c r="CW6">
        <v>0</v>
      </c>
      <c r="CX6">
        <f>ROUND(Y6*Source!I188,7)</f>
        <v>2.4500000000000002</v>
      </c>
      <c r="CY6">
        <f t="shared" si="0"/>
        <v>375.06</v>
      </c>
      <c r="CZ6">
        <f t="shared" si="1"/>
        <v>135.4</v>
      </c>
      <c r="DA6">
        <f t="shared" si="2"/>
        <v>2.77</v>
      </c>
      <c r="DB6">
        <f>ROUND(ROUND(AT6*CZ6,2),6)</f>
        <v>47.39</v>
      </c>
      <c r="DC6">
        <f>ROUND(ROUND(AT6*AG6,2),6)</f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918.9</v>
      </c>
      <c r="DJ6">
        <f t="shared" si="7"/>
        <v>918.9</v>
      </c>
      <c r="DK6">
        <v>0</v>
      </c>
      <c r="DL6" t="s">
        <v>3</v>
      </c>
      <c r="DM6">
        <v>0</v>
      </c>
      <c r="DN6" t="s">
        <v>3</v>
      </c>
      <c r="DO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427539496</v>
      </c>
      <c r="C1">
        <v>427539494</v>
      </c>
      <c r="D1">
        <v>2424184</v>
      </c>
      <c r="E1">
        <v>1</v>
      </c>
      <c r="F1">
        <v>1</v>
      </c>
      <c r="G1">
        <v>1</v>
      </c>
      <c r="H1">
        <v>1</v>
      </c>
      <c r="I1" t="s">
        <v>262</v>
      </c>
      <c r="J1" t="s">
        <v>3</v>
      </c>
      <c r="K1" t="s">
        <v>263</v>
      </c>
      <c r="L1">
        <v>1369</v>
      </c>
      <c r="N1">
        <v>1013</v>
      </c>
      <c r="O1" t="s">
        <v>264</v>
      </c>
      <c r="P1" t="s">
        <v>264</v>
      </c>
      <c r="Q1">
        <v>1</v>
      </c>
      <c r="X1">
        <v>9.1</v>
      </c>
      <c r="Y1">
        <v>0</v>
      </c>
      <c r="Z1">
        <v>0</v>
      </c>
      <c r="AA1">
        <v>0</v>
      </c>
      <c r="AB1">
        <v>139.56</v>
      </c>
      <c r="AC1">
        <v>0</v>
      </c>
      <c r="AD1">
        <v>1</v>
      </c>
      <c r="AE1">
        <v>1</v>
      </c>
      <c r="AF1" t="s">
        <v>29</v>
      </c>
      <c r="AG1">
        <v>36.4</v>
      </c>
      <c r="AH1">
        <v>2</v>
      </c>
      <c r="AI1">
        <v>427539495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427539499</v>
      </c>
      <c r="C2">
        <v>427539497</v>
      </c>
      <c r="D2">
        <v>102321301</v>
      </c>
      <c r="E2">
        <v>1</v>
      </c>
      <c r="F2">
        <v>1</v>
      </c>
      <c r="G2">
        <v>1</v>
      </c>
      <c r="H2">
        <v>1</v>
      </c>
      <c r="I2" t="s">
        <v>265</v>
      </c>
      <c r="J2" t="s">
        <v>3</v>
      </c>
      <c r="K2" t="s">
        <v>263</v>
      </c>
      <c r="L2">
        <v>1369</v>
      </c>
      <c r="N2">
        <v>1013</v>
      </c>
      <c r="O2" t="s">
        <v>264</v>
      </c>
      <c r="P2" t="s">
        <v>264</v>
      </c>
      <c r="Q2">
        <v>1</v>
      </c>
      <c r="X2">
        <v>0.35</v>
      </c>
      <c r="Y2">
        <v>0</v>
      </c>
      <c r="Z2">
        <v>0</v>
      </c>
      <c r="AA2">
        <v>0</v>
      </c>
      <c r="AB2">
        <v>135.4</v>
      </c>
      <c r="AC2">
        <v>0</v>
      </c>
      <c r="AD2">
        <v>1</v>
      </c>
      <c r="AE2">
        <v>1</v>
      </c>
      <c r="AF2" t="s">
        <v>3</v>
      </c>
      <c r="AG2">
        <v>0.35</v>
      </c>
      <c r="AH2">
        <v>2</v>
      </c>
      <c r="AI2">
        <v>427539498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427539502</v>
      </c>
      <c r="C3">
        <v>427539500</v>
      </c>
      <c r="D3">
        <v>102321307</v>
      </c>
      <c r="E3">
        <v>1</v>
      </c>
      <c r="F3">
        <v>1</v>
      </c>
      <c r="G3">
        <v>1</v>
      </c>
      <c r="H3">
        <v>1</v>
      </c>
      <c r="I3" t="s">
        <v>266</v>
      </c>
      <c r="J3" t="s">
        <v>3</v>
      </c>
      <c r="K3" t="s">
        <v>267</v>
      </c>
      <c r="L3">
        <v>1369</v>
      </c>
      <c r="N3">
        <v>1013</v>
      </c>
      <c r="O3" t="s">
        <v>264</v>
      </c>
      <c r="P3" t="s">
        <v>264</v>
      </c>
      <c r="Q3">
        <v>1</v>
      </c>
      <c r="X3">
        <v>0.28999999999999998</v>
      </c>
      <c r="Y3">
        <v>0</v>
      </c>
      <c r="Z3">
        <v>0</v>
      </c>
      <c r="AA3">
        <v>0</v>
      </c>
      <c r="AB3">
        <v>163.6</v>
      </c>
      <c r="AC3">
        <v>0</v>
      </c>
      <c r="AD3">
        <v>1</v>
      </c>
      <c r="AE3">
        <v>1</v>
      </c>
      <c r="AF3" t="s">
        <v>3</v>
      </c>
      <c r="AG3">
        <v>0.28999999999999998</v>
      </c>
      <c r="AH3">
        <v>2</v>
      </c>
      <c r="AI3">
        <v>427539501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ROW(Source!A111)</f>
        <v>111</v>
      </c>
      <c r="B4">
        <v>427539511</v>
      </c>
      <c r="C4">
        <v>427539509</v>
      </c>
      <c r="D4">
        <v>102321289</v>
      </c>
      <c r="E4">
        <v>1</v>
      </c>
      <c r="F4">
        <v>1</v>
      </c>
      <c r="G4">
        <v>1</v>
      </c>
      <c r="H4">
        <v>1</v>
      </c>
      <c r="I4" t="s">
        <v>268</v>
      </c>
      <c r="J4" t="s">
        <v>3</v>
      </c>
      <c r="K4" t="s">
        <v>269</v>
      </c>
      <c r="L4">
        <v>1369</v>
      </c>
      <c r="N4">
        <v>1013</v>
      </c>
      <c r="O4" t="s">
        <v>264</v>
      </c>
      <c r="P4" t="s">
        <v>264</v>
      </c>
      <c r="Q4">
        <v>1</v>
      </c>
      <c r="X4">
        <v>1.6</v>
      </c>
      <c r="Y4">
        <v>0</v>
      </c>
      <c r="Z4">
        <v>0</v>
      </c>
      <c r="AA4">
        <v>0</v>
      </c>
      <c r="AB4">
        <v>152.4</v>
      </c>
      <c r="AC4">
        <v>0</v>
      </c>
      <c r="AD4">
        <v>1</v>
      </c>
      <c r="AE4">
        <v>1</v>
      </c>
      <c r="AF4" t="s">
        <v>3</v>
      </c>
      <c r="AG4">
        <v>1.6</v>
      </c>
      <c r="AH4">
        <v>2</v>
      </c>
      <c r="AI4">
        <v>427539510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ROW(Source!A187)</f>
        <v>187</v>
      </c>
      <c r="B5">
        <v>427539518</v>
      </c>
      <c r="C5">
        <v>427539516</v>
      </c>
      <c r="D5">
        <v>102322541</v>
      </c>
      <c r="E5">
        <v>1</v>
      </c>
      <c r="F5">
        <v>1</v>
      </c>
      <c r="G5">
        <v>1</v>
      </c>
      <c r="H5">
        <v>1</v>
      </c>
      <c r="I5" t="s">
        <v>270</v>
      </c>
      <c r="J5" t="s">
        <v>3</v>
      </c>
      <c r="K5" t="s">
        <v>271</v>
      </c>
      <c r="L5">
        <v>1369</v>
      </c>
      <c r="N5">
        <v>1013</v>
      </c>
      <c r="O5" t="s">
        <v>264</v>
      </c>
      <c r="P5" t="s">
        <v>264</v>
      </c>
      <c r="Q5">
        <v>1</v>
      </c>
      <c r="X5">
        <v>10.9</v>
      </c>
      <c r="Y5">
        <v>0</v>
      </c>
      <c r="Z5">
        <v>0</v>
      </c>
      <c r="AA5">
        <v>0</v>
      </c>
      <c r="AB5">
        <v>168.1</v>
      </c>
      <c r="AC5">
        <v>0</v>
      </c>
      <c r="AD5">
        <v>1</v>
      </c>
      <c r="AE5">
        <v>1</v>
      </c>
      <c r="AF5" t="s">
        <v>3</v>
      </c>
      <c r="AG5">
        <v>10.9</v>
      </c>
      <c r="AH5">
        <v>2</v>
      </c>
      <c r="AI5">
        <v>427539517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ROW(Source!A188)</f>
        <v>188</v>
      </c>
      <c r="B6">
        <v>427539521</v>
      </c>
      <c r="C6">
        <v>427539519</v>
      </c>
      <c r="D6">
        <v>102321301</v>
      </c>
      <c r="E6">
        <v>1</v>
      </c>
      <c r="F6">
        <v>1</v>
      </c>
      <c r="G6">
        <v>1</v>
      </c>
      <c r="H6">
        <v>1</v>
      </c>
      <c r="I6" t="s">
        <v>265</v>
      </c>
      <c r="J6" t="s">
        <v>3</v>
      </c>
      <c r="K6" t="s">
        <v>263</v>
      </c>
      <c r="L6">
        <v>1369</v>
      </c>
      <c r="N6">
        <v>1013</v>
      </c>
      <c r="O6" t="s">
        <v>264</v>
      </c>
      <c r="P6" t="s">
        <v>264</v>
      </c>
      <c r="Q6">
        <v>1</v>
      </c>
      <c r="X6">
        <v>0.35</v>
      </c>
      <c r="Y6">
        <v>0</v>
      </c>
      <c r="Z6">
        <v>0</v>
      </c>
      <c r="AA6">
        <v>0</v>
      </c>
      <c r="AB6">
        <v>135.4</v>
      </c>
      <c r="AC6">
        <v>0</v>
      </c>
      <c r="AD6">
        <v>1</v>
      </c>
      <c r="AE6">
        <v>1</v>
      </c>
      <c r="AF6" t="s">
        <v>3</v>
      </c>
      <c r="AG6">
        <v>0.35</v>
      </c>
      <c r="AH6">
        <v>2</v>
      </c>
      <c r="AI6">
        <v>427539520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Техническое обслуживание автоматических ворот и шлагбмаумов 2027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Федунова Татьяна Дмитриевна</cp:lastModifiedBy>
  <dcterms:created xsi:type="dcterms:W3CDTF">2026-06-15T15:21:00Z</dcterms:created>
  <dcterms:modified xsi:type="dcterms:W3CDTF">2026-06-15T15:27:00Z</dcterms:modified>
</cp:coreProperties>
</file>